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月汇总  " sheetId="4" r:id="rId1"/>
    <sheet name="1月汉" sheetId="1" r:id="rId2"/>
    <sheet name="1月少" sheetId="2" r:id="rId3"/>
  </sheets>
  <calcPr calcId="144525"/>
</workbook>
</file>

<file path=xl/sharedStrings.xml><?xml version="1.0" encoding="utf-8"?>
<sst xmlns="http://schemas.openxmlformats.org/spreadsheetml/2006/main" count="598" uniqueCount="385">
  <si>
    <t>孕产妇产检减免费用汇总表(2023.1月）</t>
  </si>
  <si>
    <t xml:space="preserve">   乳源县人民医院 </t>
  </si>
  <si>
    <t>序号</t>
  </si>
  <si>
    <t>时间</t>
  </si>
  <si>
    <t>金额</t>
  </si>
  <si>
    <t>人次</t>
  </si>
  <si>
    <t>备注</t>
  </si>
  <si>
    <t>2023.1</t>
  </si>
  <si>
    <t>汉</t>
  </si>
  <si>
    <t>少</t>
  </si>
  <si>
    <t>合计</t>
  </si>
  <si>
    <t>制表人：伍芳</t>
  </si>
  <si>
    <r>
      <rPr>
        <sz val="14"/>
        <color theme="1"/>
        <rFont val="宋体"/>
        <charset val="134"/>
        <scheme val="minor"/>
      </rPr>
      <t>制表日期：2023.02</t>
    </r>
    <r>
      <rPr>
        <sz val="14"/>
        <rFont val="宋体"/>
        <charset val="134"/>
      </rPr>
      <t>.03</t>
    </r>
  </si>
  <si>
    <t>2023年1月乳源县人民医院农村汉族减免花名册</t>
  </si>
  <si>
    <t>减免编码</t>
  </si>
  <si>
    <t>姓名</t>
  </si>
  <si>
    <t>户籍属地</t>
  </si>
  <si>
    <t>首次减免医院</t>
  </si>
  <si>
    <t>身份证号码</t>
  </si>
  <si>
    <t>联系电话</t>
  </si>
  <si>
    <t>四维彩超
（297.9无/次）</t>
  </si>
  <si>
    <t>远程胎监
（334.8元/次）</t>
  </si>
  <si>
    <t>产检
（32.4元/次）</t>
  </si>
  <si>
    <t>吴伟兰</t>
  </si>
  <si>
    <t>游溪</t>
  </si>
  <si>
    <t>县人民医院</t>
  </si>
  <si>
    <t>440232198211071723</t>
  </si>
  <si>
    <t>梁芝</t>
  </si>
  <si>
    <t>乳城</t>
  </si>
  <si>
    <t>440203199211248421</t>
  </si>
  <si>
    <t>张小倩</t>
  </si>
  <si>
    <t>大桥</t>
  </si>
  <si>
    <t>440232199509183642</t>
  </si>
  <si>
    <t>刘水兰</t>
  </si>
  <si>
    <t>420222198707082024</t>
  </si>
  <si>
    <t>杨燕</t>
  </si>
  <si>
    <t>东坪</t>
  </si>
  <si>
    <t>440232198908014948</t>
  </si>
  <si>
    <t>丘细鸾</t>
  </si>
  <si>
    <t>侯公渡</t>
  </si>
  <si>
    <t>440232198412300828</t>
  </si>
  <si>
    <t>侯秋月</t>
  </si>
  <si>
    <t>桂头</t>
  </si>
  <si>
    <t>440232199308152022</t>
  </si>
  <si>
    <t>刘宏英</t>
  </si>
  <si>
    <t>440282199312152205</t>
  </si>
  <si>
    <t>彭秀凤</t>
  </si>
  <si>
    <t>大布</t>
  </si>
  <si>
    <t>440232199010153647</t>
  </si>
  <si>
    <t>徐艳珍</t>
  </si>
  <si>
    <t>360721199403185269</t>
  </si>
  <si>
    <t>侯家裕</t>
  </si>
  <si>
    <t>44023219971122025</t>
  </si>
  <si>
    <t>谢易兰</t>
  </si>
  <si>
    <t>鲜明</t>
  </si>
  <si>
    <t>440232199309090046</t>
  </si>
  <si>
    <t>陈明凤</t>
  </si>
  <si>
    <t>洲街</t>
  </si>
  <si>
    <t>440232199807053627</t>
  </si>
  <si>
    <t>唐月鑫</t>
  </si>
  <si>
    <t>洛阳</t>
  </si>
  <si>
    <t>440223199006260523</t>
  </si>
  <si>
    <t>妇幼</t>
  </si>
  <si>
    <t>张化英</t>
  </si>
  <si>
    <t>440232199503244141</t>
  </si>
  <si>
    <t>18718032146</t>
  </si>
  <si>
    <t>付小容</t>
  </si>
  <si>
    <t>一六</t>
  </si>
  <si>
    <t>440232198808240825</t>
  </si>
  <si>
    <t>刘敏</t>
  </si>
  <si>
    <t>44023219940808002X</t>
  </si>
  <si>
    <t>杨晴</t>
  </si>
  <si>
    <t>440232199510090822</t>
  </si>
  <si>
    <t>胡芬婷</t>
  </si>
  <si>
    <t>大联</t>
  </si>
  <si>
    <t>44023219930711004X</t>
  </si>
  <si>
    <t>18318569558</t>
  </si>
  <si>
    <t>曾丽娟</t>
  </si>
  <si>
    <t>440232200108160824</t>
  </si>
  <si>
    <t>18922582750</t>
  </si>
  <si>
    <t>吴丽婷</t>
  </si>
  <si>
    <t>坝厂</t>
  </si>
  <si>
    <t>44023219860111002X</t>
  </si>
  <si>
    <t>13680066546</t>
  </si>
  <si>
    <t>冯永珍</t>
  </si>
  <si>
    <t>440232198801131327</t>
  </si>
  <si>
    <t>13226517831</t>
  </si>
  <si>
    <t>曾玉纯</t>
  </si>
  <si>
    <t>440232199907120524</t>
  </si>
  <si>
    <t>13316940261</t>
  </si>
  <si>
    <t>丘春英</t>
  </si>
  <si>
    <t>440281200103237025</t>
  </si>
  <si>
    <t>15718238414</t>
  </si>
  <si>
    <t>欧伍娣</t>
  </si>
  <si>
    <t>44023219901020132X</t>
  </si>
  <si>
    <t>13727573509</t>
  </si>
  <si>
    <t>张靖</t>
  </si>
  <si>
    <t>440232199701220320</t>
  </si>
  <si>
    <t>13640113970</t>
  </si>
  <si>
    <t>黄细雪</t>
  </si>
  <si>
    <t>44023219941125086X</t>
  </si>
  <si>
    <t>13415652994</t>
  </si>
  <si>
    <t>伍丁英</t>
  </si>
  <si>
    <t>440232199511013642</t>
  </si>
  <si>
    <t>15914863832</t>
  </si>
  <si>
    <t>文小梅</t>
  </si>
  <si>
    <t>440232198508165229</t>
  </si>
  <si>
    <t>15819226819</t>
  </si>
  <si>
    <t>马筱亮</t>
  </si>
  <si>
    <t>440232199112214922</t>
  </si>
  <si>
    <t>13025842251</t>
  </si>
  <si>
    <t>黄城燕</t>
  </si>
  <si>
    <t>441481198209124848</t>
  </si>
  <si>
    <t>17817974975</t>
  </si>
  <si>
    <t>郑圆圆</t>
  </si>
  <si>
    <t>440232199205020043</t>
  </si>
  <si>
    <t>15015067205</t>
  </si>
  <si>
    <t>黄春英</t>
  </si>
  <si>
    <t>441823199102191840</t>
  </si>
  <si>
    <t>13415606096</t>
  </si>
  <si>
    <t>黄慧芹</t>
  </si>
  <si>
    <t>441322199506144668</t>
  </si>
  <si>
    <t>18024943168</t>
  </si>
  <si>
    <t>丘小丽</t>
  </si>
  <si>
    <t>460030199512016626</t>
  </si>
  <si>
    <t>18676160641</t>
  </si>
  <si>
    <t>赵洁</t>
  </si>
  <si>
    <t>南水花园</t>
  </si>
  <si>
    <t>440232199501243321</t>
  </si>
  <si>
    <t>13570773943</t>
  </si>
  <si>
    <t>毛麟洁</t>
  </si>
  <si>
    <t>440232199403310025</t>
  </si>
  <si>
    <t>15914862243</t>
  </si>
  <si>
    <t>李文芳</t>
  </si>
  <si>
    <t>440232199506015221</t>
  </si>
  <si>
    <t>18022748292</t>
  </si>
  <si>
    <t>冯永春</t>
  </si>
  <si>
    <t>440232199303022042</t>
  </si>
  <si>
    <t>13726550774</t>
  </si>
  <si>
    <t>廖加雨</t>
  </si>
  <si>
    <t>440232198901240846</t>
  </si>
  <si>
    <t>15917035785</t>
  </si>
  <si>
    <t>陈亚梅</t>
  </si>
  <si>
    <t>44023219920905366X</t>
  </si>
  <si>
    <t>18718032565</t>
  </si>
  <si>
    <t>付秀娟</t>
  </si>
  <si>
    <t>河北上街</t>
  </si>
  <si>
    <t>440232199405010843</t>
  </si>
  <si>
    <t>15807516603</t>
  </si>
  <si>
    <t>刘二妹</t>
  </si>
  <si>
    <t>440223199106282228</t>
  </si>
  <si>
    <t>18407517687</t>
  </si>
  <si>
    <t>陈爱清</t>
  </si>
  <si>
    <t>河北</t>
  </si>
  <si>
    <t>440883199410143969</t>
  </si>
  <si>
    <t>15816139014</t>
  </si>
  <si>
    <t>黄华灵</t>
  </si>
  <si>
    <t>450721200010085387</t>
  </si>
  <si>
    <t>15820934257</t>
  </si>
  <si>
    <t>张莲香</t>
  </si>
  <si>
    <t>440232199612284126</t>
  </si>
  <si>
    <t>13060631573</t>
  </si>
  <si>
    <t>饶球英</t>
  </si>
  <si>
    <t>440222198602240923</t>
  </si>
  <si>
    <t>15812993622</t>
  </si>
  <si>
    <t>余彩连</t>
  </si>
  <si>
    <t>440232199208022087</t>
  </si>
  <si>
    <t>15089872015</t>
  </si>
  <si>
    <t>潘月园</t>
  </si>
  <si>
    <t>44023219941218522X</t>
  </si>
  <si>
    <t>13727577823</t>
  </si>
  <si>
    <t>张美兰</t>
  </si>
  <si>
    <t>440232198911184120</t>
  </si>
  <si>
    <t>13411138467</t>
  </si>
  <si>
    <t>3152</t>
  </si>
  <si>
    <t>江细英</t>
  </si>
  <si>
    <t>440232199012064146</t>
  </si>
  <si>
    <t>13531472575</t>
  </si>
  <si>
    <t>3148</t>
  </si>
  <si>
    <t>文亚丽</t>
  </si>
  <si>
    <t>44023219950720602X</t>
  </si>
  <si>
    <t>15820603584</t>
  </si>
  <si>
    <t>3195</t>
  </si>
  <si>
    <t>刘玉玲</t>
  </si>
  <si>
    <t>440232199612070021</t>
  </si>
  <si>
    <t>18211392276</t>
  </si>
  <si>
    <t>3143</t>
  </si>
  <si>
    <t>叶嘉莉</t>
  </si>
  <si>
    <t>440232200001300823</t>
  </si>
  <si>
    <t>18826340701</t>
  </si>
  <si>
    <t>3220</t>
  </si>
  <si>
    <t>骆海燕</t>
  </si>
  <si>
    <t>440232198606222020</t>
  </si>
  <si>
    <t>15014288898</t>
  </si>
  <si>
    <t>简金花</t>
  </si>
  <si>
    <t>440232198611191329</t>
  </si>
  <si>
    <t>13922577623</t>
  </si>
  <si>
    <t>3208</t>
  </si>
  <si>
    <t>林远秀</t>
  </si>
  <si>
    <t>440232198506193621</t>
  </si>
  <si>
    <t>13531477911</t>
  </si>
  <si>
    <t>3205</t>
  </si>
  <si>
    <t>刘建州</t>
  </si>
  <si>
    <t>440281199007183826</t>
  </si>
  <si>
    <t>15015087089</t>
  </si>
  <si>
    <t>3186</t>
  </si>
  <si>
    <t>林琳</t>
  </si>
  <si>
    <t>441781199308156803</t>
  </si>
  <si>
    <t>18666799529</t>
  </si>
  <si>
    <t>3122</t>
  </si>
  <si>
    <t>黄雯玲</t>
  </si>
  <si>
    <t>440232199305210020</t>
  </si>
  <si>
    <t>15724192858</t>
  </si>
  <si>
    <t>3173</t>
  </si>
  <si>
    <t>刘素娥</t>
  </si>
  <si>
    <t>河北村委</t>
  </si>
  <si>
    <t>440232199307290060</t>
  </si>
  <si>
    <t>13640053027</t>
  </si>
  <si>
    <t>王瑶</t>
  </si>
  <si>
    <t>431122199307216128</t>
  </si>
  <si>
    <t>13232052224</t>
  </si>
  <si>
    <t>3236</t>
  </si>
  <si>
    <t>张芮</t>
  </si>
  <si>
    <t>440232200004091329</t>
  </si>
  <si>
    <t>15976266920</t>
  </si>
  <si>
    <t>3227</t>
  </si>
  <si>
    <t>刘月梅</t>
  </si>
  <si>
    <t>岭溪</t>
  </si>
  <si>
    <t>440232198510180823</t>
  </si>
  <si>
    <t>13435033275</t>
  </si>
  <si>
    <t>3190</t>
  </si>
  <si>
    <t>陈思思</t>
  </si>
  <si>
    <t>440232199310180823</t>
  </si>
  <si>
    <t>17802080145</t>
  </si>
  <si>
    <t>3158</t>
  </si>
  <si>
    <t>马晓媚</t>
  </si>
  <si>
    <t>440232199411170528</t>
  </si>
  <si>
    <t>13420503785</t>
  </si>
  <si>
    <t>3184</t>
  </si>
  <si>
    <t>刘静怡</t>
  </si>
  <si>
    <t>440232199812085527</t>
  </si>
  <si>
    <t>13640016917</t>
  </si>
  <si>
    <t>3191</t>
  </si>
  <si>
    <t>朱靖</t>
  </si>
  <si>
    <t>440221199911120746</t>
  </si>
  <si>
    <t>17819316947</t>
  </si>
  <si>
    <t>3225</t>
  </si>
  <si>
    <t>黄华清</t>
  </si>
  <si>
    <t>450422200004183626</t>
  </si>
  <si>
    <t>18778420418</t>
  </si>
  <si>
    <t>18218522619</t>
  </si>
  <si>
    <t>3235</t>
  </si>
  <si>
    <t>陈梅英</t>
  </si>
  <si>
    <t>440232199701243641</t>
  </si>
  <si>
    <t>15918692914</t>
  </si>
  <si>
    <t>43542</t>
  </si>
  <si>
    <t>郑詹莹</t>
  </si>
  <si>
    <t>440232199712032022</t>
  </si>
  <si>
    <t>17817264904</t>
  </si>
  <si>
    <t>3162</t>
  </si>
  <si>
    <t>冯雨洁</t>
  </si>
  <si>
    <t>440232199909012025</t>
  </si>
  <si>
    <t>13450334409</t>
  </si>
  <si>
    <t>3237</t>
  </si>
  <si>
    <t>黄平娣</t>
  </si>
  <si>
    <t>44023219911026642X</t>
  </si>
  <si>
    <t>13420529952</t>
  </si>
  <si>
    <t>3238</t>
  </si>
  <si>
    <t>黄招娣</t>
  </si>
  <si>
    <t>440232199311056023</t>
  </si>
  <si>
    <t>15767124663</t>
  </si>
  <si>
    <t>3241</t>
  </si>
  <si>
    <t>张群秀</t>
  </si>
  <si>
    <t>440221198903295921</t>
  </si>
  <si>
    <t>19719336161</t>
  </si>
  <si>
    <t>3230</t>
  </si>
  <si>
    <t>赖晓敏</t>
  </si>
  <si>
    <t>440232199611170821</t>
  </si>
  <si>
    <t>51218</t>
  </si>
  <si>
    <t>赖雪芬</t>
  </si>
  <si>
    <t>440232199807160828</t>
  </si>
  <si>
    <t>3207</t>
  </si>
  <si>
    <t>侯林仪</t>
  </si>
  <si>
    <t>44190019980425441</t>
  </si>
  <si>
    <t>21938</t>
  </si>
  <si>
    <t>张艳圆</t>
  </si>
  <si>
    <t>440232198810150829</t>
  </si>
  <si>
    <t>3116</t>
  </si>
  <si>
    <t>谢洁芳</t>
  </si>
  <si>
    <t>440232199502233328</t>
  </si>
  <si>
    <t>3159</t>
  </si>
  <si>
    <t>文彩连</t>
  </si>
  <si>
    <t>44023219980701082X</t>
  </si>
  <si>
    <t>35425</t>
  </si>
  <si>
    <t>许惠萍</t>
  </si>
  <si>
    <t>441882198903203966</t>
  </si>
  <si>
    <t>13435084406</t>
  </si>
  <si>
    <t>3174</t>
  </si>
  <si>
    <t>袁喜云</t>
  </si>
  <si>
    <t>440232199102150523</t>
  </si>
  <si>
    <t>3214</t>
  </si>
  <si>
    <t>欧怡薇</t>
  </si>
  <si>
    <t>合计：</t>
  </si>
  <si>
    <t>2022年1月农村(少数民族)孕产妇产检减免费用登记花名册</t>
  </si>
  <si>
    <t>减免
编码</t>
  </si>
  <si>
    <t>NT（出缺自付20%费用）（24.3元/次）</t>
  </si>
  <si>
    <t>唐氏I期（出缺自付20%费用）（26.56元/次）</t>
  </si>
  <si>
    <t>空腹血糖
（5.08元/次）</t>
  </si>
  <si>
    <t>血凝四项
（74.46元/次）</t>
  </si>
  <si>
    <t>G-6-PD二项（20.3元/次）</t>
  </si>
  <si>
    <t>基公外肾功四项（18.6元/次）</t>
  </si>
  <si>
    <t>基公外肝功检测（54.16元/次）</t>
  </si>
  <si>
    <t>甲功三项（130.28元/次）</t>
  </si>
  <si>
    <t>血脂六项（51.59元/次）</t>
  </si>
  <si>
    <t>丙型肝炎抗体（59.22元/次）</t>
  </si>
  <si>
    <t>糖化血红蛋白检测（67.68元/次）</t>
  </si>
  <si>
    <t>Rh血型（6.3元/次）</t>
  </si>
  <si>
    <t>致畸四项IGM（212.35元/次）</t>
  </si>
  <si>
    <t>基公外血常规（五分类）（14.38元/次）</t>
  </si>
  <si>
    <t>静脉采血+试管5支（8.4元）</t>
  </si>
  <si>
    <t>阴道分泌物检查及妇检（50.6元/次）</t>
  </si>
  <si>
    <t>尿常规+尿沉渣（26.22元/次）</t>
  </si>
  <si>
    <t>尿碘快速检测（51.3元/次）</t>
  </si>
  <si>
    <t>常规心电图（28.08元/次）</t>
  </si>
  <si>
    <t>助产门诊健康咨询（4.5元/次）</t>
  </si>
  <si>
    <t>15-20周一级B超（121.5/次）</t>
  </si>
  <si>
    <t>15-20周唐氏II期（出缺外20%费用）（31.08元/次）</t>
  </si>
  <si>
    <t>20-28周四维B超（297.9元/次）</t>
  </si>
  <si>
    <t>24周OGTT115.56元/次）</t>
  </si>
  <si>
    <t>骨密度（49.5元/次）</t>
  </si>
  <si>
    <t>基公外孕期产检（32.4元/次）</t>
  </si>
  <si>
    <t>20-32周二维B超（出缺外20%费用）（37.26元/次）</t>
  </si>
  <si>
    <t>胎心监测（37.8元/次）</t>
  </si>
  <si>
    <t>远程胎监（334.8元/次）</t>
  </si>
  <si>
    <t>孕38周复查B超（121.5元/次）</t>
  </si>
  <si>
    <t>孕38周复查心电图（28.08元/次）</t>
  </si>
  <si>
    <t>备注（总金额）</t>
  </si>
  <si>
    <t>赵翠萍</t>
  </si>
  <si>
    <t>必背</t>
  </si>
  <si>
    <t>440232199510032729</t>
  </si>
  <si>
    <t>18218525162</t>
  </si>
  <si>
    <t>赵文丽</t>
  </si>
  <si>
    <t>440232199112153322</t>
  </si>
  <si>
    <t>18318459759</t>
  </si>
  <si>
    <t>李丽叶</t>
  </si>
  <si>
    <t>452402199506051245</t>
  </si>
  <si>
    <t>13509014062</t>
  </si>
  <si>
    <t>邓春燕</t>
  </si>
  <si>
    <t>440232199402082729</t>
  </si>
  <si>
    <t>13435051862</t>
  </si>
  <si>
    <t>赵美琪</t>
  </si>
  <si>
    <t>44023219980613326</t>
  </si>
  <si>
    <t>17846660613</t>
  </si>
  <si>
    <t>赵佳蕾</t>
  </si>
  <si>
    <t>440232200003103321</t>
  </si>
  <si>
    <t>15219967467</t>
  </si>
  <si>
    <t>蓝文珍</t>
  </si>
  <si>
    <t>440232198709265242</t>
  </si>
  <si>
    <t>18318569298</t>
  </si>
  <si>
    <t>张文榕</t>
  </si>
  <si>
    <t>440221199006282746</t>
  </si>
  <si>
    <t>13435005527</t>
  </si>
  <si>
    <t>文彩霞</t>
  </si>
  <si>
    <t>440232199502165222</t>
  </si>
  <si>
    <t>15975760369</t>
  </si>
  <si>
    <t>王青叶</t>
  </si>
  <si>
    <t>440232198902013645</t>
  </si>
  <si>
    <t>18707518526</t>
  </si>
  <si>
    <t>邓晓阳</t>
  </si>
  <si>
    <t>440882199703135724</t>
  </si>
  <si>
    <t>15916210335</t>
  </si>
  <si>
    <t>黄萍</t>
  </si>
  <si>
    <t>440281199010110724</t>
  </si>
  <si>
    <t>13411103404</t>
  </si>
  <si>
    <t>宋慧雯</t>
  </si>
  <si>
    <t>440232199408142024</t>
  </si>
  <si>
    <t>13415688257</t>
  </si>
  <si>
    <t>邓小艳</t>
  </si>
  <si>
    <t>440232198908073040</t>
  </si>
  <si>
    <t>15814993195</t>
  </si>
  <si>
    <t>盘秀薇</t>
  </si>
  <si>
    <t>440232198909112726</t>
  </si>
  <si>
    <t>18218451711</t>
  </si>
  <si>
    <t>赵嘉文</t>
  </si>
  <si>
    <t>440232200204023328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</si>
</sst>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0" xfId="50" applyFont="1">
      <alignment vertical="center"/>
    </xf>
    <xf numFmtId="0" fontId="5" fillId="0" borderId="0" xfId="35" applyFont="1" applyAlignment="1">
      <alignment horizontal="center"/>
    </xf>
    <xf numFmtId="0" fontId="2" fillId="0" borderId="5" xfId="35" applyFont="1" applyBorder="1" applyAlignment="1">
      <alignment horizontal="left"/>
    </xf>
    <xf numFmtId="0" fontId="2" fillId="0" borderId="0" xfId="35" applyFont="1" applyBorder="1" applyAlignment="1">
      <alignment horizontal="left"/>
    </xf>
    <xf numFmtId="0" fontId="2" fillId="0" borderId="0" xfId="35" applyFont="1" applyAlignment="1">
      <alignment horizontal="left"/>
    </xf>
    <xf numFmtId="0" fontId="5" fillId="0" borderId="1" xfId="35" applyFont="1" applyBorder="1" applyAlignment="1">
      <alignment horizontal="center"/>
    </xf>
    <xf numFmtId="49" fontId="5" fillId="0" borderId="1" xfId="35" applyNumberFormat="1" applyFont="1" applyBorder="1" applyAlignment="1">
      <alignment horizontal="center"/>
    </xf>
    <xf numFmtId="43" fontId="5" fillId="0" borderId="1" xfId="35" applyNumberFormat="1" applyFont="1" applyBorder="1" applyAlignment="1">
      <alignment horizontal="center"/>
    </xf>
    <xf numFmtId="0" fontId="5" fillId="0" borderId="1" xfId="35" applyNumberFormat="1" applyFont="1" applyBorder="1" applyAlignment="1">
      <alignment horizontal="center"/>
    </xf>
    <xf numFmtId="49" fontId="5" fillId="0" borderId="2" xfId="35" applyNumberFormat="1" applyFont="1" applyBorder="1" applyAlignment="1">
      <alignment horizontal="center"/>
    </xf>
    <xf numFmtId="49" fontId="5" fillId="0" borderId="4" xfId="35" applyNumberFormat="1" applyFont="1" applyBorder="1" applyAlignment="1">
      <alignment horizontal="center"/>
    </xf>
    <xf numFmtId="0" fontId="5" fillId="0" borderId="6" xfId="35" applyFont="1" applyBorder="1" applyAlignment="1">
      <alignment horizontal="center"/>
    </xf>
    <xf numFmtId="0" fontId="6" fillId="0" borderId="0" xfId="35" applyFont="1" applyBorder="1" applyAlignment="1">
      <alignment horizontal="center"/>
    </xf>
    <xf numFmtId="0" fontId="5" fillId="0" borderId="0" xfId="35" applyFon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5" sqref="C5"/>
    </sheetView>
  </sheetViews>
  <sheetFormatPr defaultColWidth="9" defaultRowHeight="14.25" outlineLevelRow="6" outlineLevelCol="4"/>
  <cols>
    <col min="1" max="1" width="15.125" style="28" customWidth="1"/>
    <col min="2" max="2" width="17.625" style="28" customWidth="1"/>
    <col min="3" max="4" width="17" style="28" customWidth="1"/>
    <col min="5" max="5" width="15.375" style="28" customWidth="1"/>
    <col min="6" max="16384" width="9" style="28"/>
  </cols>
  <sheetData>
    <row r="1" ht="18.75" spans="1:5">
      <c r="A1" s="29" t="s">
        <v>0</v>
      </c>
      <c r="B1" s="29"/>
      <c r="C1" s="29"/>
      <c r="D1" s="29"/>
      <c r="E1" s="29"/>
    </row>
    <row r="2" spans="1:5">
      <c r="A2" s="30" t="s">
        <v>1</v>
      </c>
      <c r="B2" s="30"/>
      <c r="C2" s="30"/>
      <c r="D2" s="31"/>
      <c r="E2" s="32"/>
    </row>
    <row r="3" ht="38.25" customHeight="1" spans="1:5">
      <c r="A3" s="33" t="s">
        <v>2</v>
      </c>
      <c r="B3" s="33" t="s">
        <v>3</v>
      </c>
      <c r="C3" s="33" t="s">
        <v>4</v>
      </c>
      <c r="D3" s="33" t="s">
        <v>5</v>
      </c>
      <c r="E3" s="33" t="s">
        <v>6</v>
      </c>
    </row>
    <row r="4" ht="38.25" customHeight="1" spans="1:5">
      <c r="A4" s="33">
        <v>1</v>
      </c>
      <c r="B4" s="34" t="s">
        <v>7</v>
      </c>
      <c r="C4" s="35">
        <f>'1月汉'!K89</f>
        <v>9081.89999999999</v>
      </c>
      <c r="D4" s="36">
        <v>86</v>
      </c>
      <c r="E4" s="33" t="s">
        <v>8</v>
      </c>
    </row>
    <row r="5" ht="38.25" customHeight="1" spans="1:5">
      <c r="A5" s="33">
        <v>2</v>
      </c>
      <c r="B5" s="34" t="s">
        <v>7</v>
      </c>
      <c r="C5" s="33">
        <f>'1月少'!AM20</f>
        <v>4209.84</v>
      </c>
      <c r="D5" s="33">
        <v>17</v>
      </c>
      <c r="E5" s="33" t="s">
        <v>9</v>
      </c>
    </row>
    <row r="6" ht="38.25" customHeight="1" spans="1:5">
      <c r="A6" s="37" t="s">
        <v>10</v>
      </c>
      <c r="B6" s="38"/>
      <c r="C6" s="35">
        <f>SUM(C4:C5)</f>
        <v>13291.74</v>
      </c>
      <c r="D6" s="35">
        <v>103</v>
      </c>
      <c r="E6" s="33"/>
    </row>
    <row r="7" ht="38.25" customHeight="1" spans="1:5">
      <c r="A7" s="39" t="s">
        <v>11</v>
      </c>
      <c r="B7" s="39"/>
      <c r="C7" s="40" t="s">
        <v>12</v>
      </c>
      <c r="D7" s="40"/>
      <c r="E7" s="41"/>
    </row>
  </sheetData>
  <mergeCells count="5">
    <mergeCell ref="A1:E1"/>
    <mergeCell ref="A2:C2"/>
    <mergeCell ref="A6:B6"/>
    <mergeCell ref="A7:B7"/>
    <mergeCell ref="C7:E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opLeftCell="A62" workbookViewId="0">
      <selection activeCell="E96" sqref="E96"/>
    </sheetView>
  </sheetViews>
  <sheetFormatPr defaultColWidth="9" defaultRowHeight="13.5"/>
  <cols>
    <col min="1" max="1" width="7.125" style="1" customWidth="1"/>
    <col min="4" max="4" width="9" customWidth="1"/>
    <col min="5" max="5" width="15.25" customWidth="1"/>
    <col min="6" max="6" width="25.125" customWidth="1"/>
    <col min="7" max="7" width="18.375" customWidth="1"/>
    <col min="8" max="8" width="15.75" customWidth="1"/>
    <col min="10" max="10" width="10.125" customWidth="1"/>
    <col min="11" max="11" width="9.125"/>
  </cols>
  <sheetData>
    <row r="1" spans="2:11">
      <c r="B1" s="1" t="s">
        <v>13</v>
      </c>
      <c r="C1" s="1"/>
      <c r="D1" s="1"/>
      <c r="E1" s="1"/>
      <c r="F1" s="1"/>
      <c r="G1" s="1"/>
      <c r="H1" s="1"/>
      <c r="I1" s="1"/>
      <c r="J1" s="1"/>
      <c r="K1" s="1"/>
    </row>
    <row r="2" ht="40.5" spans="1:11">
      <c r="A2" s="2" t="s">
        <v>2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3" t="s">
        <v>20</v>
      </c>
      <c r="I2" s="3" t="s">
        <v>21</v>
      </c>
      <c r="J2" s="3" t="s">
        <v>22</v>
      </c>
      <c r="K2" s="3" t="s">
        <v>4</v>
      </c>
    </row>
    <row r="3" spans="1:11">
      <c r="A3" s="2">
        <v>1</v>
      </c>
      <c r="B3" s="2">
        <v>3194</v>
      </c>
      <c r="C3" s="2" t="s">
        <v>23</v>
      </c>
      <c r="D3" s="2" t="s">
        <v>24</v>
      </c>
      <c r="E3" s="2" t="s">
        <v>25</v>
      </c>
      <c r="F3" s="4" t="s">
        <v>26</v>
      </c>
      <c r="G3" s="2">
        <v>15220845274</v>
      </c>
      <c r="H3" s="2"/>
      <c r="I3" s="2"/>
      <c r="J3" s="2">
        <v>32.4</v>
      </c>
      <c r="K3" s="2">
        <f>H3+I3+J3</f>
        <v>32.4</v>
      </c>
    </row>
    <row r="4" spans="1:11">
      <c r="A4" s="2">
        <v>2</v>
      </c>
      <c r="B4" s="2">
        <v>3198</v>
      </c>
      <c r="C4" s="2" t="s">
        <v>27</v>
      </c>
      <c r="D4" s="2" t="s">
        <v>28</v>
      </c>
      <c r="E4" s="2" t="s">
        <v>25</v>
      </c>
      <c r="F4" s="4" t="s">
        <v>29</v>
      </c>
      <c r="G4" s="2">
        <v>13727579686</v>
      </c>
      <c r="H4" s="2"/>
      <c r="I4" s="2"/>
      <c r="J4" s="2">
        <v>32.4</v>
      </c>
      <c r="K4" s="2">
        <f t="shared" ref="K4:K67" si="0">H4+I4+J4</f>
        <v>32.4</v>
      </c>
    </row>
    <row r="5" ht="12.75" customHeight="1" spans="1:11">
      <c r="A5" s="2">
        <v>3</v>
      </c>
      <c r="B5" s="2">
        <v>3164</v>
      </c>
      <c r="C5" s="2" t="s">
        <v>30</v>
      </c>
      <c r="D5" s="2" t="s">
        <v>31</v>
      </c>
      <c r="E5" s="2" t="s">
        <v>25</v>
      </c>
      <c r="F5" s="4" t="s">
        <v>32</v>
      </c>
      <c r="G5" s="2">
        <v>13425737859</v>
      </c>
      <c r="H5" s="2"/>
      <c r="I5" s="2"/>
      <c r="J5" s="2">
        <v>97.2</v>
      </c>
      <c r="K5" s="2">
        <f t="shared" si="0"/>
        <v>97.2</v>
      </c>
    </row>
    <row r="6" spans="1:11">
      <c r="A6" s="2">
        <v>4</v>
      </c>
      <c r="B6" s="2">
        <v>3121</v>
      </c>
      <c r="C6" s="2" t="s">
        <v>33</v>
      </c>
      <c r="D6" s="2" t="s">
        <v>31</v>
      </c>
      <c r="E6" s="2" t="s">
        <v>25</v>
      </c>
      <c r="F6" s="4" t="s">
        <v>34</v>
      </c>
      <c r="G6" s="2">
        <v>13631892786</v>
      </c>
      <c r="H6" s="2"/>
      <c r="I6" s="2"/>
      <c r="J6" s="2">
        <v>32.4</v>
      </c>
      <c r="K6" s="2">
        <f t="shared" si="0"/>
        <v>32.4</v>
      </c>
    </row>
    <row r="7" spans="1:11">
      <c r="A7" s="2">
        <v>5</v>
      </c>
      <c r="B7" s="2">
        <v>3111</v>
      </c>
      <c r="C7" s="2" t="s">
        <v>35</v>
      </c>
      <c r="D7" s="2" t="s">
        <v>36</v>
      </c>
      <c r="E7" s="2" t="s">
        <v>25</v>
      </c>
      <c r="F7" s="4" t="s">
        <v>37</v>
      </c>
      <c r="G7" s="2">
        <v>13680087132</v>
      </c>
      <c r="H7" s="2"/>
      <c r="I7" s="2"/>
      <c r="J7" s="2">
        <v>32.4</v>
      </c>
      <c r="K7" s="2">
        <f t="shared" si="0"/>
        <v>32.4</v>
      </c>
    </row>
    <row r="8" spans="1:11">
      <c r="A8" s="2">
        <v>6</v>
      </c>
      <c r="B8" s="2">
        <v>3178</v>
      </c>
      <c r="C8" s="2" t="s">
        <v>38</v>
      </c>
      <c r="D8" s="2" t="s">
        <v>39</v>
      </c>
      <c r="E8" s="2" t="s">
        <v>25</v>
      </c>
      <c r="F8" s="4" t="s">
        <v>40</v>
      </c>
      <c r="G8" s="2">
        <v>15015091921</v>
      </c>
      <c r="H8" s="2"/>
      <c r="I8" s="2"/>
      <c r="J8" s="2">
        <v>64.8</v>
      </c>
      <c r="K8" s="2">
        <f t="shared" si="0"/>
        <v>64.8</v>
      </c>
    </row>
    <row r="9" spans="1:11">
      <c r="A9" s="2">
        <v>7</v>
      </c>
      <c r="B9" s="2">
        <v>3145</v>
      </c>
      <c r="C9" s="2" t="s">
        <v>41</v>
      </c>
      <c r="D9" s="2" t="s">
        <v>42</v>
      </c>
      <c r="E9" s="2" t="s">
        <v>25</v>
      </c>
      <c r="F9" s="4" t="s">
        <v>43</v>
      </c>
      <c r="G9" s="2">
        <v>18420108158</v>
      </c>
      <c r="H9" s="2"/>
      <c r="I9" s="2"/>
      <c r="J9" s="2">
        <v>97.2</v>
      </c>
      <c r="K9" s="2">
        <f t="shared" si="0"/>
        <v>97.2</v>
      </c>
    </row>
    <row r="10" spans="1:11">
      <c r="A10" s="2">
        <v>8</v>
      </c>
      <c r="B10" s="2">
        <v>3201</v>
      </c>
      <c r="C10" s="2" t="s">
        <v>44</v>
      </c>
      <c r="D10" s="2" t="s">
        <v>39</v>
      </c>
      <c r="E10" s="2" t="s">
        <v>25</v>
      </c>
      <c r="F10" s="4" t="s">
        <v>45</v>
      </c>
      <c r="G10" s="2">
        <v>18200904198</v>
      </c>
      <c r="H10" s="2">
        <v>297.9</v>
      </c>
      <c r="I10" s="2"/>
      <c r="J10" s="2">
        <v>32.4</v>
      </c>
      <c r="K10" s="2">
        <f t="shared" si="0"/>
        <v>330.3</v>
      </c>
    </row>
    <row r="11" spans="1:11">
      <c r="A11" s="2">
        <v>9</v>
      </c>
      <c r="B11" s="2">
        <v>3154</v>
      </c>
      <c r="C11" s="2" t="s">
        <v>46</v>
      </c>
      <c r="D11" s="2" t="s">
        <v>47</v>
      </c>
      <c r="E11" s="2" t="s">
        <v>25</v>
      </c>
      <c r="F11" s="4" t="s">
        <v>48</v>
      </c>
      <c r="G11" s="2">
        <v>13553635479</v>
      </c>
      <c r="H11" s="2"/>
      <c r="I11" s="2"/>
      <c r="J11" s="2">
        <v>32.4</v>
      </c>
      <c r="K11" s="2">
        <f t="shared" si="0"/>
        <v>32.4</v>
      </c>
    </row>
    <row r="12" spans="1:11">
      <c r="A12" s="2">
        <v>10</v>
      </c>
      <c r="B12" s="2">
        <v>3199</v>
      </c>
      <c r="C12" s="2" t="s">
        <v>49</v>
      </c>
      <c r="D12" s="2" t="s">
        <v>28</v>
      </c>
      <c r="E12" s="2" t="s">
        <v>25</v>
      </c>
      <c r="F12" s="4" t="s">
        <v>50</v>
      </c>
      <c r="G12" s="2">
        <v>18826426663</v>
      </c>
      <c r="H12" s="2"/>
      <c r="I12" s="2"/>
      <c r="J12" s="2">
        <v>32.4</v>
      </c>
      <c r="K12" s="2">
        <f t="shared" si="0"/>
        <v>32.4</v>
      </c>
    </row>
    <row r="13" spans="1:11">
      <c r="A13" s="2">
        <v>11</v>
      </c>
      <c r="B13" s="2">
        <v>3147</v>
      </c>
      <c r="C13" s="2" t="s">
        <v>51</v>
      </c>
      <c r="D13" s="2" t="s">
        <v>24</v>
      </c>
      <c r="E13" s="2" t="s">
        <v>25</v>
      </c>
      <c r="F13" s="4" t="s">
        <v>52</v>
      </c>
      <c r="G13" s="2">
        <v>15992994533</v>
      </c>
      <c r="H13" s="2"/>
      <c r="I13" s="2"/>
      <c r="J13" s="2">
        <v>32.4</v>
      </c>
      <c r="K13" s="2">
        <f t="shared" si="0"/>
        <v>32.4</v>
      </c>
    </row>
    <row r="14" spans="1:11">
      <c r="A14" s="2">
        <v>12</v>
      </c>
      <c r="B14" s="2">
        <v>3163</v>
      </c>
      <c r="C14" s="2" t="s">
        <v>53</v>
      </c>
      <c r="D14" s="2" t="s">
        <v>54</v>
      </c>
      <c r="E14" s="2" t="s">
        <v>25</v>
      </c>
      <c r="F14" s="4" t="s">
        <v>55</v>
      </c>
      <c r="G14" s="2">
        <v>15015094661</v>
      </c>
      <c r="H14" s="2"/>
      <c r="I14" s="2"/>
      <c r="J14" s="2">
        <v>64.8</v>
      </c>
      <c r="K14" s="2">
        <f t="shared" si="0"/>
        <v>64.8</v>
      </c>
    </row>
    <row r="15" spans="1:11">
      <c r="A15" s="2">
        <v>13</v>
      </c>
      <c r="B15" s="2">
        <v>3139</v>
      </c>
      <c r="C15" s="2" t="s">
        <v>56</v>
      </c>
      <c r="D15" s="2" t="s">
        <v>57</v>
      </c>
      <c r="E15" s="2" t="s">
        <v>25</v>
      </c>
      <c r="F15" s="4" t="s">
        <v>58</v>
      </c>
      <c r="G15" s="2">
        <v>13232087257</v>
      </c>
      <c r="H15" s="2"/>
      <c r="I15" s="2"/>
      <c r="J15" s="2">
        <v>32.4</v>
      </c>
      <c r="K15" s="2">
        <f t="shared" si="0"/>
        <v>32.4</v>
      </c>
    </row>
    <row r="16" spans="1:11">
      <c r="A16" s="2">
        <v>14</v>
      </c>
      <c r="B16" s="2">
        <v>3228</v>
      </c>
      <c r="C16" s="2" t="s">
        <v>59</v>
      </c>
      <c r="D16" s="2" t="s">
        <v>60</v>
      </c>
      <c r="E16" s="2" t="s">
        <v>25</v>
      </c>
      <c r="F16" s="4" t="s">
        <v>61</v>
      </c>
      <c r="G16" s="2">
        <v>13450271909</v>
      </c>
      <c r="H16" s="2">
        <v>297.9</v>
      </c>
      <c r="I16" s="2"/>
      <c r="J16" s="2">
        <v>64.8</v>
      </c>
      <c r="K16" s="2">
        <f t="shared" si="0"/>
        <v>362.7</v>
      </c>
    </row>
    <row r="17" spans="1:11">
      <c r="A17" s="2">
        <v>15</v>
      </c>
      <c r="B17" s="2" t="s">
        <v>62</v>
      </c>
      <c r="C17" s="2" t="s">
        <v>63</v>
      </c>
      <c r="D17" s="2" t="s">
        <v>31</v>
      </c>
      <c r="E17" s="2" t="s">
        <v>62</v>
      </c>
      <c r="F17" s="4" t="s">
        <v>64</v>
      </c>
      <c r="G17" s="4" t="s">
        <v>65</v>
      </c>
      <c r="H17" s="2"/>
      <c r="I17" s="2"/>
      <c r="J17" s="2">
        <v>97.2</v>
      </c>
      <c r="K17" s="2">
        <f t="shared" si="0"/>
        <v>97.2</v>
      </c>
    </row>
    <row r="18" spans="1:11">
      <c r="A18" s="2">
        <v>16</v>
      </c>
      <c r="B18" s="2">
        <v>3112</v>
      </c>
      <c r="C18" s="2" t="s">
        <v>66</v>
      </c>
      <c r="D18" s="2" t="s">
        <v>67</v>
      </c>
      <c r="E18" s="2" t="s">
        <v>25</v>
      </c>
      <c r="F18" s="4" t="s">
        <v>68</v>
      </c>
      <c r="G18" s="2">
        <v>13232095505</v>
      </c>
      <c r="H18" s="2"/>
      <c r="I18" s="2"/>
      <c r="J18" s="2">
        <v>97.2</v>
      </c>
      <c r="K18" s="2">
        <f t="shared" si="0"/>
        <v>97.2</v>
      </c>
    </row>
    <row r="19" spans="1:11">
      <c r="A19" s="2">
        <v>17</v>
      </c>
      <c r="B19" s="2" t="s">
        <v>62</v>
      </c>
      <c r="C19" s="2" t="s">
        <v>69</v>
      </c>
      <c r="D19" s="2" t="s">
        <v>28</v>
      </c>
      <c r="E19" s="2" t="s">
        <v>62</v>
      </c>
      <c r="F19" s="4" t="s">
        <v>70</v>
      </c>
      <c r="G19" s="2">
        <v>15113423074</v>
      </c>
      <c r="H19" s="2"/>
      <c r="I19" s="2"/>
      <c r="J19" s="2">
        <v>64.8</v>
      </c>
      <c r="K19" s="2">
        <f t="shared" si="0"/>
        <v>64.8</v>
      </c>
    </row>
    <row r="20" spans="1:11">
      <c r="A20" s="2">
        <v>18</v>
      </c>
      <c r="B20" s="2" t="s">
        <v>62</v>
      </c>
      <c r="C20" s="2" t="s">
        <v>71</v>
      </c>
      <c r="D20" s="2" t="s">
        <v>28</v>
      </c>
      <c r="E20" s="2" t="s">
        <v>62</v>
      </c>
      <c r="F20" s="4" t="s">
        <v>72</v>
      </c>
      <c r="G20" s="2">
        <v>18218522619</v>
      </c>
      <c r="H20" s="2"/>
      <c r="I20" s="2"/>
      <c r="J20" s="2">
        <v>32.4</v>
      </c>
      <c r="K20" s="2">
        <f t="shared" si="0"/>
        <v>32.4</v>
      </c>
    </row>
    <row r="21" spans="1:11">
      <c r="A21" s="2">
        <v>19</v>
      </c>
      <c r="B21" s="2">
        <v>3137</v>
      </c>
      <c r="C21" s="2" t="s">
        <v>73</v>
      </c>
      <c r="D21" s="2" t="s">
        <v>74</v>
      </c>
      <c r="E21" s="2" t="s">
        <v>25</v>
      </c>
      <c r="F21" s="4" t="s">
        <v>75</v>
      </c>
      <c r="G21" s="4" t="s">
        <v>76</v>
      </c>
      <c r="H21" s="2"/>
      <c r="I21" s="2"/>
      <c r="J21" s="2">
        <v>129.6</v>
      </c>
      <c r="K21" s="2">
        <f t="shared" si="0"/>
        <v>129.6</v>
      </c>
    </row>
    <row r="22" spans="1:11">
      <c r="A22" s="2">
        <v>20</v>
      </c>
      <c r="B22" s="2" t="s">
        <v>62</v>
      </c>
      <c r="C22" s="2" t="s">
        <v>77</v>
      </c>
      <c r="D22" s="2" t="s">
        <v>39</v>
      </c>
      <c r="E22" s="2" t="s">
        <v>62</v>
      </c>
      <c r="F22" s="4" t="s">
        <v>78</v>
      </c>
      <c r="G22" s="4" t="s">
        <v>79</v>
      </c>
      <c r="H22" s="2"/>
      <c r="I22" s="2"/>
      <c r="J22" s="2">
        <v>64.8</v>
      </c>
      <c r="K22" s="2">
        <f t="shared" si="0"/>
        <v>64.8</v>
      </c>
    </row>
    <row r="23" spans="1:11">
      <c r="A23" s="2">
        <v>21</v>
      </c>
      <c r="B23" s="2">
        <v>3140</v>
      </c>
      <c r="C23" s="2" t="s">
        <v>80</v>
      </c>
      <c r="D23" s="2" t="s">
        <v>81</v>
      </c>
      <c r="E23" s="2" t="s">
        <v>25</v>
      </c>
      <c r="F23" s="4" t="s">
        <v>82</v>
      </c>
      <c r="G23" s="4" t="s">
        <v>83</v>
      </c>
      <c r="H23" s="2"/>
      <c r="I23" s="2"/>
      <c r="J23" s="2">
        <v>64.8</v>
      </c>
      <c r="K23" s="2">
        <f t="shared" si="0"/>
        <v>64.8</v>
      </c>
    </row>
    <row r="24" spans="1:11">
      <c r="A24" s="2">
        <v>22</v>
      </c>
      <c r="B24" s="2">
        <v>3218</v>
      </c>
      <c r="C24" s="2" t="s">
        <v>84</v>
      </c>
      <c r="D24" s="2" t="s">
        <v>67</v>
      </c>
      <c r="E24" s="2" t="s">
        <v>25</v>
      </c>
      <c r="F24" s="4" t="s">
        <v>85</v>
      </c>
      <c r="G24" s="4" t="s">
        <v>86</v>
      </c>
      <c r="H24" s="2">
        <v>297.9</v>
      </c>
      <c r="I24" s="2"/>
      <c r="J24" s="2">
        <v>194.4</v>
      </c>
      <c r="K24" s="2">
        <f t="shared" si="0"/>
        <v>492.3</v>
      </c>
    </row>
    <row r="25" spans="1:11">
      <c r="A25" s="2">
        <v>23</v>
      </c>
      <c r="B25" s="2">
        <v>3109</v>
      </c>
      <c r="C25" s="2" t="s">
        <v>87</v>
      </c>
      <c r="D25" s="2" t="s">
        <v>81</v>
      </c>
      <c r="E25" s="2" t="s">
        <v>25</v>
      </c>
      <c r="F25" s="4" t="s">
        <v>88</v>
      </c>
      <c r="G25" s="4" t="s">
        <v>89</v>
      </c>
      <c r="H25" s="2"/>
      <c r="I25" s="2"/>
      <c r="J25" s="2">
        <v>32.4</v>
      </c>
      <c r="K25" s="2">
        <f t="shared" si="0"/>
        <v>32.4</v>
      </c>
    </row>
    <row r="26" spans="1:11">
      <c r="A26" s="2">
        <v>24</v>
      </c>
      <c r="B26" s="2">
        <v>3165</v>
      </c>
      <c r="C26" s="2" t="s">
        <v>90</v>
      </c>
      <c r="D26" s="2" t="s">
        <v>39</v>
      </c>
      <c r="E26" s="2" t="s">
        <v>25</v>
      </c>
      <c r="F26" s="4" t="s">
        <v>91</v>
      </c>
      <c r="G26" s="4" t="s">
        <v>92</v>
      </c>
      <c r="H26" s="2"/>
      <c r="I26" s="2"/>
      <c r="J26" s="2">
        <v>64.8</v>
      </c>
      <c r="K26" s="2">
        <f t="shared" si="0"/>
        <v>64.8</v>
      </c>
    </row>
    <row r="27" spans="1:11">
      <c r="A27" s="2">
        <v>25</v>
      </c>
      <c r="B27" s="2">
        <v>3120</v>
      </c>
      <c r="C27" s="2" t="s">
        <v>93</v>
      </c>
      <c r="D27" s="2" t="s">
        <v>67</v>
      </c>
      <c r="E27" s="2" t="s">
        <v>25</v>
      </c>
      <c r="F27" s="4" t="s">
        <v>94</v>
      </c>
      <c r="G27" s="4" t="s">
        <v>95</v>
      </c>
      <c r="H27" s="2"/>
      <c r="I27" s="2"/>
      <c r="J27" s="2">
        <v>97.2</v>
      </c>
      <c r="K27" s="2">
        <f t="shared" si="0"/>
        <v>97.2</v>
      </c>
    </row>
    <row r="28" s="11" customFormat="1" spans="1:11">
      <c r="A28" s="12">
        <v>26</v>
      </c>
      <c r="B28" s="12">
        <v>3229</v>
      </c>
      <c r="C28" s="12" t="s">
        <v>96</v>
      </c>
      <c r="D28" s="12" t="s">
        <v>39</v>
      </c>
      <c r="E28" s="12" t="s">
        <v>25</v>
      </c>
      <c r="F28" s="13" t="s">
        <v>97</v>
      </c>
      <c r="G28" s="13" t="s">
        <v>98</v>
      </c>
      <c r="H28" s="12">
        <v>297.9</v>
      </c>
      <c r="I28" s="12"/>
      <c r="J28" s="12">
        <v>32.4</v>
      </c>
      <c r="K28" s="12">
        <f t="shared" si="0"/>
        <v>330.3</v>
      </c>
    </row>
    <row r="29" spans="1:11">
      <c r="A29" s="2">
        <v>27</v>
      </c>
      <c r="B29" s="2" t="s">
        <v>62</v>
      </c>
      <c r="C29" s="2" t="s">
        <v>99</v>
      </c>
      <c r="D29" s="2" t="s">
        <v>39</v>
      </c>
      <c r="E29" s="2" t="s">
        <v>25</v>
      </c>
      <c r="F29" s="4" t="s">
        <v>100</v>
      </c>
      <c r="G29" s="4" t="s">
        <v>101</v>
      </c>
      <c r="H29" s="2"/>
      <c r="I29" s="2"/>
      <c r="J29" s="2">
        <v>32.4</v>
      </c>
      <c r="K29" s="2">
        <f t="shared" si="0"/>
        <v>32.4</v>
      </c>
    </row>
    <row r="30" spans="1:11">
      <c r="A30" s="2">
        <v>28</v>
      </c>
      <c r="B30" s="2">
        <v>3181</v>
      </c>
      <c r="C30" s="2" t="s">
        <v>102</v>
      </c>
      <c r="D30" s="2" t="s">
        <v>31</v>
      </c>
      <c r="E30" s="2" t="s">
        <v>25</v>
      </c>
      <c r="F30" s="4" t="s">
        <v>103</v>
      </c>
      <c r="G30" s="4" t="s">
        <v>104</v>
      </c>
      <c r="H30" s="2"/>
      <c r="I30" s="2"/>
      <c r="J30" s="2">
        <v>32.4</v>
      </c>
      <c r="K30" s="2">
        <f t="shared" si="0"/>
        <v>32.4</v>
      </c>
    </row>
    <row r="31" spans="1:11">
      <c r="A31" s="2">
        <v>29</v>
      </c>
      <c r="B31" s="2">
        <v>3196</v>
      </c>
      <c r="C31" s="2" t="s">
        <v>105</v>
      </c>
      <c r="D31" s="2" t="s">
        <v>39</v>
      </c>
      <c r="E31" s="2" t="s">
        <v>25</v>
      </c>
      <c r="F31" s="4" t="s">
        <v>106</v>
      </c>
      <c r="G31" s="4" t="s">
        <v>107</v>
      </c>
      <c r="H31" s="2">
        <v>297.9</v>
      </c>
      <c r="I31" s="2"/>
      <c r="J31" s="2">
        <v>32.4</v>
      </c>
      <c r="K31" s="2">
        <f t="shared" si="0"/>
        <v>330.3</v>
      </c>
    </row>
    <row r="32" spans="1:11">
      <c r="A32" s="2">
        <v>30</v>
      </c>
      <c r="B32" s="2">
        <v>3193</v>
      </c>
      <c r="C32" s="2" t="s">
        <v>108</v>
      </c>
      <c r="D32" s="2" t="s">
        <v>36</v>
      </c>
      <c r="E32" s="2" t="s">
        <v>25</v>
      </c>
      <c r="F32" s="4" t="s">
        <v>109</v>
      </c>
      <c r="G32" s="4" t="s">
        <v>110</v>
      </c>
      <c r="H32" s="2"/>
      <c r="I32" s="2"/>
      <c r="J32" s="2">
        <v>32.4</v>
      </c>
      <c r="K32" s="2">
        <f t="shared" si="0"/>
        <v>32.4</v>
      </c>
    </row>
    <row r="33" spans="1:11">
      <c r="A33" s="2">
        <v>31</v>
      </c>
      <c r="B33" s="2">
        <v>3135</v>
      </c>
      <c r="C33" s="2" t="s">
        <v>111</v>
      </c>
      <c r="D33" s="2" t="s">
        <v>36</v>
      </c>
      <c r="E33" s="2" t="s">
        <v>25</v>
      </c>
      <c r="F33" s="4" t="s">
        <v>112</v>
      </c>
      <c r="G33" s="4" t="s">
        <v>113</v>
      </c>
      <c r="H33" s="2"/>
      <c r="I33" s="2"/>
      <c r="J33" s="2">
        <v>64.8</v>
      </c>
      <c r="K33" s="2">
        <f t="shared" si="0"/>
        <v>64.8</v>
      </c>
    </row>
    <row r="34" spans="1:11">
      <c r="A34" s="2">
        <v>32</v>
      </c>
      <c r="B34" s="2">
        <v>3171</v>
      </c>
      <c r="C34" s="2" t="s">
        <v>114</v>
      </c>
      <c r="D34" s="2" t="s">
        <v>54</v>
      </c>
      <c r="E34" s="2" t="s">
        <v>25</v>
      </c>
      <c r="F34" s="4" t="s">
        <v>115</v>
      </c>
      <c r="G34" s="4" t="s">
        <v>116</v>
      </c>
      <c r="H34" s="2"/>
      <c r="I34" s="2"/>
      <c r="J34" s="2">
        <v>64.8</v>
      </c>
      <c r="K34" s="2">
        <f t="shared" si="0"/>
        <v>64.8</v>
      </c>
    </row>
    <row r="35" spans="1:11">
      <c r="A35" s="2">
        <v>33</v>
      </c>
      <c r="B35" s="2">
        <v>3117</v>
      </c>
      <c r="C35" s="2" t="s">
        <v>117</v>
      </c>
      <c r="D35" s="2" t="s">
        <v>28</v>
      </c>
      <c r="E35" s="2" t="s">
        <v>25</v>
      </c>
      <c r="F35" s="4" t="s">
        <v>118</v>
      </c>
      <c r="G35" s="4" t="s">
        <v>119</v>
      </c>
      <c r="H35" s="2"/>
      <c r="I35" s="2"/>
      <c r="J35" s="2">
        <v>32.4</v>
      </c>
      <c r="K35" s="2">
        <f t="shared" si="0"/>
        <v>32.4</v>
      </c>
    </row>
    <row r="36" spans="1:11">
      <c r="A36" s="2">
        <v>34</v>
      </c>
      <c r="B36" s="14">
        <v>3189</v>
      </c>
      <c r="C36" s="2" t="s">
        <v>120</v>
      </c>
      <c r="D36" s="2" t="s">
        <v>36</v>
      </c>
      <c r="E36" s="2" t="s">
        <v>25</v>
      </c>
      <c r="F36" s="4" t="s">
        <v>121</v>
      </c>
      <c r="G36" s="4" t="s">
        <v>122</v>
      </c>
      <c r="H36" s="2"/>
      <c r="I36" s="2"/>
      <c r="J36" s="2">
        <v>32.4</v>
      </c>
      <c r="K36" s="2">
        <f t="shared" si="0"/>
        <v>32.4</v>
      </c>
    </row>
    <row r="37" spans="1:11">
      <c r="A37" s="2">
        <v>35</v>
      </c>
      <c r="B37" s="2">
        <v>3217</v>
      </c>
      <c r="C37" s="2" t="s">
        <v>123</v>
      </c>
      <c r="D37" s="2" t="s">
        <v>24</v>
      </c>
      <c r="E37" s="2" t="s">
        <v>25</v>
      </c>
      <c r="F37" s="4" t="s">
        <v>124</v>
      </c>
      <c r="G37" s="4" t="s">
        <v>125</v>
      </c>
      <c r="H37" s="2"/>
      <c r="I37" s="2"/>
      <c r="J37" s="2">
        <v>32.4</v>
      </c>
      <c r="K37" s="2">
        <f t="shared" si="0"/>
        <v>32.4</v>
      </c>
    </row>
    <row r="38" spans="1:11">
      <c r="A38" s="2">
        <v>36</v>
      </c>
      <c r="B38" s="2">
        <v>3221</v>
      </c>
      <c r="C38" s="2" t="s">
        <v>126</v>
      </c>
      <c r="D38" s="2" t="s">
        <v>127</v>
      </c>
      <c r="E38" s="2" t="s">
        <v>25</v>
      </c>
      <c r="F38" s="4" t="s">
        <v>128</v>
      </c>
      <c r="G38" s="4" t="s">
        <v>129</v>
      </c>
      <c r="H38" s="2"/>
      <c r="I38" s="2"/>
      <c r="J38" s="2">
        <v>32.4</v>
      </c>
      <c r="K38" s="2">
        <f t="shared" si="0"/>
        <v>32.4</v>
      </c>
    </row>
    <row r="39" spans="1:11">
      <c r="A39" s="2">
        <v>37</v>
      </c>
      <c r="B39" s="2" t="s">
        <v>62</v>
      </c>
      <c r="C39" s="2" t="s">
        <v>130</v>
      </c>
      <c r="D39" s="2" t="s">
        <v>28</v>
      </c>
      <c r="E39" s="2" t="s">
        <v>62</v>
      </c>
      <c r="F39" s="4" t="s">
        <v>131</v>
      </c>
      <c r="G39" s="4" t="s">
        <v>132</v>
      </c>
      <c r="H39" s="2"/>
      <c r="I39" s="2"/>
      <c r="J39" s="2">
        <v>64.8</v>
      </c>
      <c r="K39" s="2">
        <f t="shared" si="0"/>
        <v>64.8</v>
      </c>
    </row>
    <row r="40" spans="1:11">
      <c r="A40" s="2">
        <v>38</v>
      </c>
      <c r="B40" s="2">
        <v>3155</v>
      </c>
      <c r="C40" s="2" t="s">
        <v>133</v>
      </c>
      <c r="D40" s="2" t="s">
        <v>60</v>
      </c>
      <c r="E40" s="2" t="s">
        <v>25</v>
      </c>
      <c r="F40" s="4" t="s">
        <v>134</v>
      </c>
      <c r="G40" s="4" t="s">
        <v>135</v>
      </c>
      <c r="H40" s="2"/>
      <c r="I40" s="2"/>
      <c r="J40" s="2">
        <v>64.8</v>
      </c>
      <c r="K40" s="2">
        <f t="shared" si="0"/>
        <v>64.8</v>
      </c>
    </row>
    <row r="41" spans="1:11">
      <c r="A41" s="2">
        <v>39</v>
      </c>
      <c r="B41" s="2">
        <v>3233</v>
      </c>
      <c r="C41" s="2" t="s">
        <v>136</v>
      </c>
      <c r="D41" s="2" t="s">
        <v>42</v>
      </c>
      <c r="E41" s="2" t="s">
        <v>62</v>
      </c>
      <c r="F41" s="4" t="s">
        <v>137</v>
      </c>
      <c r="G41" s="4" t="s">
        <v>138</v>
      </c>
      <c r="H41" s="2"/>
      <c r="I41" s="2"/>
      <c r="J41" s="2">
        <v>97.2</v>
      </c>
      <c r="K41" s="2">
        <f t="shared" si="0"/>
        <v>97.2</v>
      </c>
    </row>
    <row r="42" spans="1:11">
      <c r="A42" s="2">
        <v>40</v>
      </c>
      <c r="B42" s="2">
        <v>3204</v>
      </c>
      <c r="C42" s="2" t="s">
        <v>139</v>
      </c>
      <c r="D42" s="2" t="s">
        <v>39</v>
      </c>
      <c r="E42" s="2" t="s">
        <v>25</v>
      </c>
      <c r="F42" s="4" t="s">
        <v>140</v>
      </c>
      <c r="G42" s="4" t="s">
        <v>141</v>
      </c>
      <c r="H42" s="2">
        <v>297.9</v>
      </c>
      <c r="I42" s="2"/>
      <c r="J42" s="2">
        <v>129.6</v>
      </c>
      <c r="K42" s="2">
        <f t="shared" si="0"/>
        <v>427.5</v>
      </c>
    </row>
    <row r="43" spans="1:11">
      <c r="A43" s="2">
        <v>41</v>
      </c>
      <c r="B43" s="2">
        <v>3157</v>
      </c>
      <c r="C43" s="2" t="s">
        <v>142</v>
      </c>
      <c r="D43" s="2" t="s">
        <v>31</v>
      </c>
      <c r="E43" s="2" t="s">
        <v>25</v>
      </c>
      <c r="F43" s="4" t="s">
        <v>143</v>
      </c>
      <c r="G43" s="4" t="s">
        <v>144</v>
      </c>
      <c r="H43" s="2"/>
      <c r="I43" s="2"/>
      <c r="J43" s="2">
        <v>32.4</v>
      </c>
      <c r="K43" s="2">
        <f t="shared" si="0"/>
        <v>32.4</v>
      </c>
    </row>
    <row r="44" spans="1:11">
      <c r="A44" s="2">
        <v>42</v>
      </c>
      <c r="B44" s="2">
        <v>3206</v>
      </c>
      <c r="C44" s="2" t="s">
        <v>145</v>
      </c>
      <c r="D44" s="2" t="s">
        <v>146</v>
      </c>
      <c r="E44" s="2" t="s">
        <v>25</v>
      </c>
      <c r="F44" s="4" t="s">
        <v>147</v>
      </c>
      <c r="G44" s="4" t="s">
        <v>148</v>
      </c>
      <c r="H44" s="2"/>
      <c r="I44" s="2"/>
      <c r="J44" s="2">
        <v>32.4</v>
      </c>
      <c r="K44" s="2">
        <f t="shared" si="0"/>
        <v>32.4</v>
      </c>
    </row>
    <row r="45" spans="1:11">
      <c r="A45" s="2">
        <v>43</v>
      </c>
      <c r="B45" s="2">
        <v>3160</v>
      </c>
      <c r="C45" s="2" t="s">
        <v>149</v>
      </c>
      <c r="D45" s="2" t="s">
        <v>31</v>
      </c>
      <c r="E45" s="2" t="s">
        <v>25</v>
      </c>
      <c r="F45" s="4" t="s">
        <v>150</v>
      </c>
      <c r="G45" s="4" t="s">
        <v>151</v>
      </c>
      <c r="H45" s="2"/>
      <c r="I45" s="2"/>
      <c r="J45" s="2">
        <v>32.4</v>
      </c>
      <c r="K45" s="2">
        <f t="shared" si="0"/>
        <v>32.4</v>
      </c>
    </row>
    <row r="46" spans="1:11">
      <c r="A46" s="2">
        <v>44</v>
      </c>
      <c r="B46" s="2" t="s">
        <v>62</v>
      </c>
      <c r="C46" s="2" t="s">
        <v>152</v>
      </c>
      <c r="D46" s="2" t="s">
        <v>153</v>
      </c>
      <c r="E46" s="2" t="s">
        <v>62</v>
      </c>
      <c r="F46" s="4" t="s">
        <v>154</v>
      </c>
      <c r="G46" s="4" t="s">
        <v>155</v>
      </c>
      <c r="H46" s="2"/>
      <c r="I46" s="2"/>
      <c r="J46" s="2">
        <v>32.4</v>
      </c>
      <c r="K46" s="2">
        <f t="shared" si="0"/>
        <v>32.4</v>
      </c>
    </row>
    <row r="47" spans="1:11">
      <c r="A47" s="2">
        <v>45</v>
      </c>
      <c r="B47" s="2">
        <v>3210</v>
      </c>
      <c r="C47" s="2" t="s">
        <v>156</v>
      </c>
      <c r="D47" s="2" t="s">
        <v>67</v>
      </c>
      <c r="E47" s="2" t="s">
        <v>25</v>
      </c>
      <c r="F47" s="4" t="s">
        <v>157</v>
      </c>
      <c r="G47" s="4" t="s">
        <v>158</v>
      </c>
      <c r="H47" s="2"/>
      <c r="I47" s="2"/>
      <c r="J47" s="15">
        <v>32.4</v>
      </c>
      <c r="K47" s="2">
        <f t="shared" si="0"/>
        <v>32.4</v>
      </c>
    </row>
    <row r="48" spans="1:11">
      <c r="A48" s="2">
        <v>46</v>
      </c>
      <c r="B48" s="2">
        <v>3172</v>
      </c>
      <c r="C48" s="2" t="s">
        <v>159</v>
      </c>
      <c r="D48" s="2" t="s">
        <v>31</v>
      </c>
      <c r="E48" s="2" t="s">
        <v>25</v>
      </c>
      <c r="F48" s="4" t="s">
        <v>160</v>
      </c>
      <c r="G48" s="4" t="s">
        <v>161</v>
      </c>
      <c r="H48" s="2"/>
      <c r="I48" s="2"/>
      <c r="J48" s="2">
        <v>64.8</v>
      </c>
      <c r="K48" s="2">
        <f t="shared" si="0"/>
        <v>64.8</v>
      </c>
    </row>
    <row r="49" spans="1:11">
      <c r="A49" s="2">
        <v>47</v>
      </c>
      <c r="B49" s="2">
        <v>3212</v>
      </c>
      <c r="C49" s="2" t="s">
        <v>162</v>
      </c>
      <c r="D49" s="2" t="s">
        <v>67</v>
      </c>
      <c r="E49" s="2" t="s">
        <v>25</v>
      </c>
      <c r="F49" s="4" t="s">
        <v>163</v>
      </c>
      <c r="G49" s="4" t="s">
        <v>164</v>
      </c>
      <c r="H49" s="2"/>
      <c r="I49" s="2"/>
      <c r="J49" s="2">
        <v>32.4</v>
      </c>
      <c r="K49" s="2">
        <f t="shared" si="0"/>
        <v>32.4</v>
      </c>
    </row>
    <row r="50" spans="1:11">
      <c r="A50" s="2">
        <v>48</v>
      </c>
      <c r="B50" s="2">
        <v>3222</v>
      </c>
      <c r="C50" s="2" t="s">
        <v>165</v>
      </c>
      <c r="D50" s="2" t="s">
        <v>39</v>
      </c>
      <c r="E50" s="2" t="s">
        <v>25</v>
      </c>
      <c r="F50" s="4" t="s">
        <v>166</v>
      </c>
      <c r="G50" s="4" t="s">
        <v>167</v>
      </c>
      <c r="H50" s="2"/>
      <c r="I50" s="2"/>
      <c r="J50" s="2">
        <v>32.4</v>
      </c>
      <c r="K50" s="2">
        <f t="shared" si="0"/>
        <v>32.4</v>
      </c>
    </row>
    <row r="51" spans="1:11">
      <c r="A51" s="2">
        <v>49</v>
      </c>
      <c r="B51" s="2">
        <v>3134</v>
      </c>
      <c r="C51" s="2" t="s">
        <v>168</v>
      </c>
      <c r="D51" s="2" t="s">
        <v>60</v>
      </c>
      <c r="E51" s="2" t="s">
        <v>25</v>
      </c>
      <c r="F51" s="4" t="s">
        <v>169</v>
      </c>
      <c r="G51" s="4" t="s">
        <v>170</v>
      </c>
      <c r="H51" s="2"/>
      <c r="I51" s="2"/>
      <c r="J51" s="15">
        <v>64.8</v>
      </c>
      <c r="K51" s="2">
        <f t="shared" si="0"/>
        <v>64.8</v>
      </c>
    </row>
    <row r="52" spans="1:11">
      <c r="A52" s="2">
        <v>50</v>
      </c>
      <c r="B52" s="2">
        <v>3109</v>
      </c>
      <c r="C52" s="2" t="s">
        <v>87</v>
      </c>
      <c r="D52" s="2" t="s">
        <v>81</v>
      </c>
      <c r="E52" s="2" t="s">
        <v>25</v>
      </c>
      <c r="F52" s="4" t="s">
        <v>88</v>
      </c>
      <c r="G52" s="4" t="s">
        <v>89</v>
      </c>
      <c r="H52" s="2"/>
      <c r="I52" s="2"/>
      <c r="J52" s="2">
        <v>32.4</v>
      </c>
      <c r="K52" s="2">
        <f t="shared" si="0"/>
        <v>32.4</v>
      </c>
    </row>
    <row r="53" spans="1:11">
      <c r="A53" s="2">
        <v>51</v>
      </c>
      <c r="B53" s="2">
        <v>3245</v>
      </c>
      <c r="C53" s="2" t="s">
        <v>171</v>
      </c>
      <c r="D53" s="2" t="s">
        <v>31</v>
      </c>
      <c r="E53" s="2" t="s">
        <v>25</v>
      </c>
      <c r="F53" s="4" t="s">
        <v>172</v>
      </c>
      <c r="G53" s="4" t="s">
        <v>173</v>
      </c>
      <c r="H53" s="2">
        <v>297.9</v>
      </c>
      <c r="I53" s="2"/>
      <c r="J53" s="2">
        <v>32.4</v>
      </c>
      <c r="K53" s="2">
        <f t="shared" si="0"/>
        <v>330.3</v>
      </c>
    </row>
    <row r="54" spans="1:11">
      <c r="A54" s="2">
        <v>52</v>
      </c>
      <c r="B54" s="4" t="s">
        <v>174</v>
      </c>
      <c r="C54" s="4" t="s">
        <v>175</v>
      </c>
      <c r="D54" s="4" t="s">
        <v>31</v>
      </c>
      <c r="E54" s="2" t="s">
        <v>25</v>
      </c>
      <c r="F54" s="4" t="s">
        <v>176</v>
      </c>
      <c r="G54" s="4" t="s">
        <v>177</v>
      </c>
      <c r="H54" s="4"/>
      <c r="I54" s="4"/>
      <c r="J54" s="15">
        <v>32.4</v>
      </c>
      <c r="K54" s="2">
        <f t="shared" si="0"/>
        <v>32.4</v>
      </c>
    </row>
    <row r="55" spans="1:11">
      <c r="A55" s="2">
        <v>53</v>
      </c>
      <c r="B55" s="4" t="s">
        <v>178</v>
      </c>
      <c r="C55" s="4" t="s">
        <v>179</v>
      </c>
      <c r="D55" s="4" t="s">
        <v>47</v>
      </c>
      <c r="E55" s="2" t="s">
        <v>25</v>
      </c>
      <c r="F55" s="4" t="s">
        <v>180</v>
      </c>
      <c r="G55" s="4" t="s">
        <v>181</v>
      </c>
      <c r="H55" s="4"/>
      <c r="I55" s="4"/>
      <c r="J55" s="15">
        <v>32.4</v>
      </c>
      <c r="K55" s="2">
        <f t="shared" si="0"/>
        <v>32.4</v>
      </c>
    </row>
    <row r="56" spans="1:11">
      <c r="A56" s="2">
        <v>54</v>
      </c>
      <c r="B56" s="4" t="s">
        <v>182</v>
      </c>
      <c r="C56" s="4" t="s">
        <v>183</v>
      </c>
      <c r="D56" s="4" t="s">
        <v>28</v>
      </c>
      <c r="E56" s="2" t="s">
        <v>25</v>
      </c>
      <c r="F56" s="4" t="s">
        <v>184</v>
      </c>
      <c r="G56" s="4" t="s">
        <v>185</v>
      </c>
      <c r="H56" s="4"/>
      <c r="I56" s="4"/>
      <c r="J56" s="15">
        <v>64.8</v>
      </c>
      <c r="K56" s="2">
        <f t="shared" si="0"/>
        <v>64.8</v>
      </c>
    </row>
    <row r="57" spans="1:11">
      <c r="A57" s="2">
        <v>55</v>
      </c>
      <c r="B57" s="4" t="s">
        <v>186</v>
      </c>
      <c r="C57" s="4" t="s">
        <v>187</v>
      </c>
      <c r="D57" s="4" t="s">
        <v>39</v>
      </c>
      <c r="E57" s="2" t="s">
        <v>25</v>
      </c>
      <c r="F57" s="4" t="s">
        <v>188</v>
      </c>
      <c r="G57" s="4" t="s">
        <v>189</v>
      </c>
      <c r="H57" s="4"/>
      <c r="I57" s="4"/>
      <c r="J57" s="15">
        <v>32.4</v>
      </c>
      <c r="K57" s="2">
        <f t="shared" si="0"/>
        <v>32.4</v>
      </c>
    </row>
    <row r="58" spans="1:11">
      <c r="A58" s="2">
        <v>56</v>
      </c>
      <c r="B58" s="4" t="s">
        <v>190</v>
      </c>
      <c r="C58" s="4" t="s">
        <v>191</v>
      </c>
      <c r="D58" s="4" t="s">
        <v>42</v>
      </c>
      <c r="E58" s="2" t="s">
        <v>25</v>
      </c>
      <c r="F58" s="4" t="s">
        <v>192</v>
      </c>
      <c r="G58" s="4" t="s">
        <v>193</v>
      </c>
      <c r="H58" s="2">
        <v>297.9</v>
      </c>
      <c r="I58" s="2"/>
      <c r="J58" s="2">
        <v>32.4</v>
      </c>
      <c r="K58" s="2">
        <f t="shared" si="0"/>
        <v>330.3</v>
      </c>
    </row>
    <row r="59" spans="1:11">
      <c r="A59" s="2">
        <v>57</v>
      </c>
      <c r="B59" s="4" t="s">
        <v>62</v>
      </c>
      <c r="C59" s="4" t="s">
        <v>194</v>
      </c>
      <c r="D59" s="4" t="s">
        <v>67</v>
      </c>
      <c r="E59" s="2" t="s">
        <v>62</v>
      </c>
      <c r="F59" s="4" t="s">
        <v>195</v>
      </c>
      <c r="G59" s="4" t="s">
        <v>196</v>
      </c>
      <c r="H59" s="4"/>
      <c r="I59" s="4"/>
      <c r="J59" s="15">
        <v>32.4</v>
      </c>
      <c r="K59" s="2">
        <f t="shared" si="0"/>
        <v>32.4</v>
      </c>
    </row>
    <row r="60" spans="1:11">
      <c r="A60" s="2">
        <v>58</v>
      </c>
      <c r="B60" s="4" t="s">
        <v>197</v>
      </c>
      <c r="C60" s="4" t="s">
        <v>198</v>
      </c>
      <c r="D60" s="4" t="s">
        <v>31</v>
      </c>
      <c r="E60" s="2" t="s">
        <v>25</v>
      </c>
      <c r="F60" s="4" t="s">
        <v>199</v>
      </c>
      <c r="G60" s="4" t="s">
        <v>200</v>
      </c>
      <c r="H60" s="4"/>
      <c r="I60" s="4"/>
      <c r="J60" s="15">
        <v>32.4</v>
      </c>
      <c r="K60" s="2">
        <f t="shared" si="0"/>
        <v>32.4</v>
      </c>
    </row>
    <row r="61" spans="1:11">
      <c r="A61" s="2">
        <v>59</v>
      </c>
      <c r="B61" s="4" t="s">
        <v>201</v>
      </c>
      <c r="C61" s="4" t="s">
        <v>202</v>
      </c>
      <c r="D61" s="4" t="s">
        <v>31</v>
      </c>
      <c r="E61" s="2" t="s">
        <v>25</v>
      </c>
      <c r="F61" s="4" t="s">
        <v>203</v>
      </c>
      <c r="G61" s="4" t="s">
        <v>204</v>
      </c>
      <c r="H61" s="4"/>
      <c r="I61" s="4"/>
      <c r="J61" s="15">
        <v>32.4</v>
      </c>
      <c r="K61" s="2">
        <f t="shared" si="0"/>
        <v>32.4</v>
      </c>
    </row>
    <row r="62" spans="1:11">
      <c r="A62" s="2">
        <v>60</v>
      </c>
      <c r="B62" s="4" t="s">
        <v>205</v>
      </c>
      <c r="C62" s="4" t="s">
        <v>206</v>
      </c>
      <c r="D62" s="4" t="s">
        <v>39</v>
      </c>
      <c r="E62" s="2" t="s">
        <v>25</v>
      </c>
      <c r="F62" s="4" t="s">
        <v>207</v>
      </c>
      <c r="G62" s="4" t="s">
        <v>208</v>
      </c>
      <c r="H62" s="4"/>
      <c r="I62" s="4"/>
      <c r="J62" s="15">
        <v>32.4</v>
      </c>
      <c r="K62" s="2">
        <f t="shared" si="0"/>
        <v>32.4</v>
      </c>
    </row>
    <row r="63" spans="1:11">
      <c r="A63" s="2">
        <v>61</v>
      </c>
      <c r="B63" s="4" t="s">
        <v>209</v>
      </c>
      <c r="C63" s="4" t="s">
        <v>210</v>
      </c>
      <c r="D63" s="4" t="s">
        <v>28</v>
      </c>
      <c r="E63" s="2" t="s">
        <v>25</v>
      </c>
      <c r="F63" s="4" t="s">
        <v>211</v>
      </c>
      <c r="G63" s="4" t="s">
        <v>212</v>
      </c>
      <c r="H63" s="4"/>
      <c r="I63" s="4"/>
      <c r="J63" s="15">
        <v>32.4</v>
      </c>
      <c r="K63" s="2">
        <f t="shared" si="0"/>
        <v>32.4</v>
      </c>
    </row>
    <row r="64" spans="1:11">
      <c r="A64" s="2">
        <v>62</v>
      </c>
      <c r="B64" s="4" t="s">
        <v>213</v>
      </c>
      <c r="C64" s="4" t="s">
        <v>214</v>
      </c>
      <c r="D64" s="4" t="s">
        <v>215</v>
      </c>
      <c r="E64" s="2" t="s">
        <v>25</v>
      </c>
      <c r="F64" s="4" t="s">
        <v>216</v>
      </c>
      <c r="G64" s="4" t="s">
        <v>217</v>
      </c>
      <c r="H64" s="4"/>
      <c r="I64" s="4"/>
      <c r="J64" s="15">
        <v>32.4</v>
      </c>
      <c r="K64" s="2">
        <f t="shared" si="0"/>
        <v>32.4</v>
      </c>
    </row>
    <row r="65" spans="1:11">
      <c r="A65" s="2">
        <v>63</v>
      </c>
      <c r="B65" s="4" t="s">
        <v>62</v>
      </c>
      <c r="C65" s="4" t="s">
        <v>218</v>
      </c>
      <c r="D65" s="4" t="s">
        <v>67</v>
      </c>
      <c r="E65" s="2" t="s">
        <v>62</v>
      </c>
      <c r="F65" s="4" t="s">
        <v>219</v>
      </c>
      <c r="G65" s="4" t="s">
        <v>220</v>
      </c>
      <c r="H65" s="4"/>
      <c r="I65" s="4"/>
      <c r="J65" s="15">
        <v>32.4</v>
      </c>
      <c r="K65" s="2">
        <f t="shared" si="0"/>
        <v>32.4</v>
      </c>
    </row>
    <row r="66" spans="1:11">
      <c r="A66" s="2">
        <v>64</v>
      </c>
      <c r="B66" s="4" t="s">
        <v>221</v>
      </c>
      <c r="C66" s="4" t="s">
        <v>222</v>
      </c>
      <c r="D66" s="4" t="s">
        <v>67</v>
      </c>
      <c r="E66" s="2" t="s">
        <v>25</v>
      </c>
      <c r="F66" s="4" t="s">
        <v>223</v>
      </c>
      <c r="G66" s="4" t="s">
        <v>224</v>
      </c>
      <c r="H66" s="2">
        <v>297.9</v>
      </c>
      <c r="I66" s="2"/>
      <c r="J66" s="2">
        <v>32.4</v>
      </c>
      <c r="K66" s="2">
        <f t="shared" si="0"/>
        <v>330.3</v>
      </c>
    </row>
    <row r="67" spans="1:11">
      <c r="A67" s="2">
        <v>65</v>
      </c>
      <c r="B67" s="4" t="s">
        <v>225</v>
      </c>
      <c r="C67" s="4" t="s">
        <v>226</v>
      </c>
      <c r="D67" s="4" t="s">
        <v>227</v>
      </c>
      <c r="E67" s="2" t="s">
        <v>25</v>
      </c>
      <c r="F67" s="4" t="s">
        <v>228</v>
      </c>
      <c r="G67" s="4" t="s">
        <v>229</v>
      </c>
      <c r="H67" s="4"/>
      <c r="I67" s="4"/>
      <c r="J67" s="15">
        <v>32.4</v>
      </c>
      <c r="K67" s="2">
        <f t="shared" si="0"/>
        <v>32.4</v>
      </c>
    </row>
    <row r="68" spans="1:11">
      <c r="A68" s="2">
        <v>66</v>
      </c>
      <c r="B68" s="4" t="s">
        <v>230</v>
      </c>
      <c r="C68" s="4" t="s">
        <v>231</v>
      </c>
      <c r="D68" s="4" t="s">
        <v>39</v>
      </c>
      <c r="E68" s="2" t="s">
        <v>25</v>
      </c>
      <c r="F68" s="4" t="s">
        <v>232</v>
      </c>
      <c r="G68" s="4" t="s">
        <v>233</v>
      </c>
      <c r="H68" s="4"/>
      <c r="I68" s="4"/>
      <c r="J68" s="15">
        <v>32.4</v>
      </c>
      <c r="K68" s="2">
        <f t="shared" ref="K68:K88" si="1">H68+I68+J68</f>
        <v>32.4</v>
      </c>
    </row>
    <row r="69" spans="1:11">
      <c r="A69" s="2">
        <v>67</v>
      </c>
      <c r="B69" s="4" t="s">
        <v>234</v>
      </c>
      <c r="C69" s="4" t="s">
        <v>235</v>
      </c>
      <c r="D69" s="4" t="s">
        <v>39</v>
      </c>
      <c r="E69" s="2" t="s">
        <v>25</v>
      </c>
      <c r="F69" s="4" t="s">
        <v>236</v>
      </c>
      <c r="G69" s="4" t="s">
        <v>237</v>
      </c>
      <c r="H69" s="4"/>
      <c r="I69" s="4"/>
      <c r="J69" s="15">
        <v>32.4</v>
      </c>
      <c r="K69" s="2">
        <f t="shared" si="1"/>
        <v>32.4</v>
      </c>
    </row>
    <row r="70" ht="14.25" spans="1:11">
      <c r="A70" s="2">
        <v>68</v>
      </c>
      <c r="B70" s="16" t="s">
        <v>238</v>
      </c>
      <c r="C70" s="16" t="s">
        <v>239</v>
      </c>
      <c r="D70" s="16" t="s">
        <v>24</v>
      </c>
      <c r="E70" s="17" t="s">
        <v>25</v>
      </c>
      <c r="F70" s="16" t="s">
        <v>240</v>
      </c>
      <c r="G70" s="16" t="s">
        <v>241</v>
      </c>
      <c r="H70" s="16"/>
      <c r="I70" s="16"/>
      <c r="J70" s="18">
        <v>32.4</v>
      </c>
      <c r="K70" s="2">
        <f t="shared" si="1"/>
        <v>32.4</v>
      </c>
    </row>
    <row r="71" ht="14.25" spans="1:11">
      <c r="A71" s="2">
        <v>69</v>
      </c>
      <c r="B71" s="16" t="s">
        <v>242</v>
      </c>
      <c r="C71" s="16" t="s">
        <v>243</v>
      </c>
      <c r="D71" s="16" t="s">
        <v>39</v>
      </c>
      <c r="E71" s="17" t="s">
        <v>25</v>
      </c>
      <c r="F71" s="16" t="s">
        <v>244</v>
      </c>
      <c r="G71" s="16" t="s">
        <v>245</v>
      </c>
      <c r="H71" s="18">
        <v>297.9</v>
      </c>
      <c r="I71" s="16"/>
      <c r="J71" s="25">
        <v>32.4</v>
      </c>
      <c r="K71" s="2">
        <f t="shared" si="1"/>
        <v>330.3</v>
      </c>
    </row>
    <row r="72" ht="14.25" spans="1:11">
      <c r="A72" s="2">
        <v>70</v>
      </c>
      <c r="B72" s="16" t="s">
        <v>246</v>
      </c>
      <c r="C72" s="16" t="s">
        <v>247</v>
      </c>
      <c r="D72" s="16" t="s">
        <v>39</v>
      </c>
      <c r="E72" s="17" t="s">
        <v>25</v>
      </c>
      <c r="F72" s="16" t="s">
        <v>248</v>
      </c>
      <c r="G72" s="16" t="s">
        <v>249</v>
      </c>
      <c r="H72" s="16"/>
      <c r="I72" s="16"/>
      <c r="J72" s="18">
        <v>32.4</v>
      </c>
      <c r="K72" s="2">
        <f t="shared" si="1"/>
        <v>32.4</v>
      </c>
    </row>
    <row r="73" ht="14.25" spans="1:11">
      <c r="A73" s="2">
        <v>71</v>
      </c>
      <c r="B73" s="16" t="s">
        <v>62</v>
      </c>
      <c r="C73" s="16" t="s">
        <v>71</v>
      </c>
      <c r="D73" s="16" t="s">
        <v>28</v>
      </c>
      <c r="E73" s="16" t="s">
        <v>62</v>
      </c>
      <c r="F73" s="16" t="s">
        <v>72</v>
      </c>
      <c r="G73" s="16" t="s">
        <v>250</v>
      </c>
      <c r="H73" s="16"/>
      <c r="I73" s="16"/>
      <c r="J73" s="18">
        <v>32.4</v>
      </c>
      <c r="K73" s="2">
        <f t="shared" si="1"/>
        <v>32.4</v>
      </c>
    </row>
    <row r="74" ht="14.25" spans="1:11">
      <c r="A74" s="2">
        <v>72</v>
      </c>
      <c r="B74" s="16" t="s">
        <v>251</v>
      </c>
      <c r="C74" s="16" t="s">
        <v>252</v>
      </c>
      <c r="D74" s="16" t="s">
        <v>31</v>
      </c>
      <c r="E74" s="17" t="s">
        <v>25</v>
      </c>
      <c r="F74" s="16" t="s">
        <v>253</v>
      </c>
      <c r="G74" s="16" t="s">
        <v>254</v>
      </c>
      <c r="H74" s="18">
        <v>297.9</v>
      </c>
      <c r="I74" s="16"/>
      <c r="J74" s="18">
        <v>32.4</v>
      </c>
      <c r="K74" s="2">
        <f t="shared" si="1"/>
        <v>330.3</v>
      </c>
    </row>
    <row r="75" ht="14.25" spans="1:11">
      <c r="A75" s="2">
        <v>73</v>
      </c>
      <c r="B75" s="16" t="s">
        <v>255</v>
      </c>
      <c r="C75" s="16" t="s">
        <v>256</v>
      </c>
      <c r="D75" s="19" t="s">
        <v>42</v>
      </c>
      <c r="E75" s="5" t="s">
        <v>25</v>
      </c>
      <c r="F75" s="19" t="s">
        <v>257</v>
      </c>
      <c r="G75" s="19" t="s">
        <v>258</v>
      </c>
      <c r="H75" s="16"/>
      <c r="I75" s="16"/>
      <c r="J75" s="18">
        <v>32.4</v>
      </c>
      <c r="K75" s="26">
        <f t="shared" si="1"/>
        <v>32.4</v>
      </c>
    </row>
    <row r="76" ht="14.25" spans="1:11">
      <c r="A76" s="2">
        <v>74</v>
      </c>
      <c r="B76" s="16" t="s">
        <v>259</v>
      </c>
      <c r="C76" s="16" t="s">
        <v>260</v>
      </c>
      <c r="D76" s="19" t="s">
        <v>42</v>
      </c>
      <c r="E76" s="5" t="s">
        <v>25</v>
      </c>
      <c r="F76" s="19" t="s">
        <v>261</v>
      </c>
      <c r="G76" s="19" t="s">
        <v>262</v>
      </c>
      <c r="H76" s="16"/>
      <c r="I76" s="16"/>
      <c r="J76" s="18">
        <v>32.4</v>
      </c>
      <c r="K76" s="26">
        <f t="shared" si="1"/>
        <v>32.4</v>
      </c>
    </row>
    <row r="77" ht="14.25" spans="1:11">
      <c r="A77" s="2">
        <v>81</v>
      </c>
      <c r="B77" s="16" t="s">
        <v>263</v>
      </c>
      <c r="C77" s="16" t="s">
        <v>264</v>
      </c>
      <c r="D77" s="19" t="s">
        <v>42</v>
      </c>
      <c r="E77" s="5" t="s">
        <v>25</v>
      </c>
      <c r="F77" s="19" t="s">
        <v>265</v>
      </c>
      <c r="G77" s="19" t="s">
        <v>266</v>
      </c>
      <c r="H77" s="18">
        <v>297.9</v>
      </c>
      <c r="I77" s="16"/>
      <c r="J77" s="18">
        <v>32.4</v>
      </c>
      <c r="K77" s="26">
        <f t="shared" si="1"/>
        <v>330.3</v>
      </c>
    </row>
    <row r="78" ht="14.25" spans="1:11">
      <c r="A78" s="2">
        <v>78</v>
      </c>
      <c r="B78" s="16" t="s">
        <v>267</v>
      </c>
      <c r="C78" s="16" t="s">
        <v>268</v>
      </c>
      <c r="D78" s="19" t="s">
        <v>47</v>
      </c>
      <c r="E78" s="5" t="s">
        <v>25</v>
      </c>
      <c r="F78" s="19" t="s">
        <v>269</v>
      </c>
      <c r="G78" s="19" t="s">
        <v>270</v>
      </c>
      <c r="H78" s="18">
        <v>297.9</v>
      </c>
      <c r="I78" s="16"/>
      <c r="J78" s="18">
        <v>32.4</v>
      </c>
      <c r="K78" s="26">
        <f t="shared" si="1"/>
        <v>330.3</v>
      </c>
    </row>
    <row r="79" ht="14.25" spans="1:11">
      <c r="A79" s="2">
        <v>79</v>
      </c>
      <c r="B79" s="16" t="s">
        <v>271</v>
      </c>
      <c r="C79" s="16" t="s">
        <v>272</v>
      </c>
      <c r="D79" s="19" t="s">
        <v>31</v>
      </c>
      <c r="E79" s="5" t="s">
        <v>25</v>
      </c>
      <c r="F79" s="19" t="s">
        <v>273</v>
      </c>
      <c r="G79" s="19" t="s">
        <v>274</v>
      </c>
      <c r="H79" s="18">
        <v>297.9</v>
      </c>
      <c r="I79" s="16"/>
      <c r="J79" s="18">
        <v>32.4</v>
      </c>
      <c r="K79" s="26">
        <f t="shared" si="1"/>
        <v>330.3</v>
      </c>
    </row>
    <row r="80" ht="14.25" spans="1:11">
      <c r="A80" s="2">
        <v>75</v>
      </c>
      <c r="B80" s="16" t="s">
        <v>275</v>
      </c>
      <c r="C80" s="16" t="s">
        <v>276</v>
      </c>
      <c r="D80" s="20" t="s">
        <v>39</v>
      </c>
      <c r="E80" s="20" t="s">
        <v>25</v>
      </c>
      <c r="F80" s="16" t="s">
        <v>277</v>
      </c>
      <c r="G80" s="21">
        <v>15907513140</v>
      </c>
      <c r="H80" s="16"/>
      <c r="I80" s="16"/>
      <c r="J80" s="18">
        <v>32.4</v>
      </c>
      <c r="K80" s="26">
        <f t="shared" si="1"/>
        <v>32.4</v>
      </c>
    </row>
    <row r="81" ht="14.25" spans="1:11">
      <c r="A81" s="2">
        <v>76</v>
      </c>
      <c r="B81" s="16" t="s">
        <v>278</v>
      </c>
      <c r="C81" s="16" t="s">
        <v>279</v>
      </c>
      <c r="D81" s="20" t="s">
        <v>39</v>
      </c>
      <c r="E81" s="20" t="s">
        <v>25</v>
      </c>
      <c r="F81" s="16" t="s">
        <v>280</v>
      </c>
      <c r="G81" s="20">
        <v>18218525017</v>
      </c>
      <c r="H81" s="16"/>
      <c r="I81" s="16"/>
      <c r="J81" s="18">
        <v>32.4</v>
      </c>
      <c r="K81" s="26">
        <f t="shared" si="1"/>
        <v>32.4</v>
      </c>
    </row>
    <row r="82" ht="14.25" spans="1:11">
      <c r="A82" s="2">
        <v>77</v>
      </c>
      <c r="B82" s="16" t="s">
        <v>281</v>
      </c>
      <c r="C82" s="16" t="s">
        <v>282</v>
      </c>
      <c r="D82" s="21" t="s">
        <v>42</v>
      </c>
      <c r="E82" s="20" t="s">
        <v>25</v>
      </c>
      <c r="F82" s="16" t="s">
        <v>283</v>
      </c>
      <c r="G82" s="21">
        <v>13827917178</v>
      </c>
      <c r="H82" s="18">
        <v>297.9</v>
      </c>
      <c r="I82" s="16"/>
      <c r="J82" s="18">
        <v>32.4</v>
      </c>
      <c r="K82" s="26">
        <f t="shared" si="1"/>
        <v>330.3</v>
      </c>
    </row>
    <row r="83" ht="14.25" spans="1:11">
      <c r="A83" s="2">
        <v>80</v>
      </c>
      <c r="B83" s="16" t="s">
        <v>284</v>
      </c>
      <c r="C83" s="16" t="s">
        <v>285</v>
      </c>
      <c r="D83" s="17" t="s">
        <v>60</v>
      </c>
      <c r="E83" s="17" t="s">
        <v>25</v>
      </c>
      <c r="F83" s="22" t="s">
        <v>286</v>
      </c>
      <c r="G83" s="17">
        <v>17703080598</v>
      </c>
      <c r="H83" s="16"/>
      <c r="I83" s="16"/>
      <c r="J83" s="18">
        <v>64.8</v>
      </c>
      <c r="K83" s="26">
        <f t="shared" si="1"/>
        <v>64.8</v>
      </c>
    </row>
    <row r="84" ht="14.25" spans="1:11">
      <c r="A84" s="2">
        <v>82</v>
      </c>
      <c r="B84" s="16" t="s">
        <v>287</v>
      </c>
      <c r="C84" s="16" t="s">
        <v>288</v>
      </c>
      <c r="D84" s="20" t="s">
        <v>36</v>
      </c>
      <c r="E84" s="20" t="s">
        <v>25</v>
      </c>
      <c r="F84" s="16" t="s">
        <v>289</v>
      </c>
      <c r="G84" s="20">
        <v>15768619569</v>
      </c>
      <c r="H84" s="16"/>
      <c r="I84" s="16"/>
      <c r="J84" s="18">
        <v>32.4</v>
      </c>
      <c r="K84" s="26">
        <f t="shared" si="1"/>
        <v>32.4</v>
      </c>
    </row>
    <row r="85" ht="14.25" spans="1:11">
      <c r="A85" s="2">
        <v>83</v>
      </c>
      <c r="B85" s="16" t="s">
        <v>290</v>
      </c>
      <c r="C85" s="16" t="s">
        <v>291</v>
      </c>
      <c r="D85" s="20" t="s">
        <v>39</v>
      </c>
      <c r="E85" s="20" t="s">
        <v>25</v>
      </c>
      <c r="F85" s="16" t="s">
        <v>292</v>
      </c>
      <c r="G85" s="20">
        <v>15992405128</v>
      </c>
      <c r="H85" s="16"/>
      <c r="I85" s="16"/>
      <c r="J85" s="18">
        <v>32.4</v>
      </c>
      <c r="K85" s="26">
        <f t="shared" si="1"/>
        <v>32.4</v>
      </c>
    </row>
    <row r="86" ht="14.25" spans="1:11">
      <c r="A86" s="2">
        <v>84</v>
      </c>
      <c r="B86" s="16" t="s">
        <v>293</v>
      </c>
      <c r="C86" s="16" t="s">
        <v>294</v>
      </c>
      <c r="D86" s="17" t="s">
        <v>36</v>
      </c>
      <c r="E86" s="17" t="s">
        <v>25</v>
      </c>
      <c r="F86" s="22" t="s">
        <v>295</v>
      </c>
      <c r="G86" s="22" t="s">
        <v>296</v>
      </c>
      <c r="H86" s="18">
        <v>297.9</v>
      </c>
      <c r="I86" s="16"/>
      <c r="J86" s="18">
        <v>32.4</v>
      </c>
      <c r="K86" s="26">
        <f t="shared" si="1"/>
        <v>330.3</v>
      </c>
    </row>
    <row r="87" ht="14.25" spans="1:11">
      <c r="A87" s="2">
        <v>85</v>
      </c>
      <c r="B87" s="16" t="s">
        <v>297</v>
      </c>
      <c r="C87" s="16" t="s">
        <v>298</v>
      </c>
      <c r="D87" s="20" t="s">
        <v>74</v>
      </c>
      <c r="E87" s="20" t="s">
        <v>25</v>
      </c>
      <c r="F87" s="16" t="s">
        <v>299</v>
      </c>
      <c r="G87" s="21">
        <v>18318335629</v>
      </c>
      <c r="H87" s="16"/>
      <c r="I87" s="16"/>
      <c r="J87" s="18">
        <v>32.4</v>
      </c>
      <c r="K87" s="26">
        <f t="shared" si="1"/>
        <v>32.4</v>
      </c>
    </row>
    <row r="88" ht="14.25" spans="1:11">
      <c r="A88" s="2">
        <v>86</v>
      </c>
      <c r="B88" s="16" t="s">
        <v>300</v>
      </c>
      <c r="C88" s="16" t="s">
        <v>301</v>
      </c>
      <c r="D88" s="16"/>
      <c r="E88" s="16"/>
      <c r="F88" s="16"/>
      <c r="G88" s="16"/>
      <c r="H88" s="18">
        <v>297.9</v>
      </c>
      <c r="I88" s="16"/>
      <c r="J88" s="18">
        <v>32.4</v>
      </c>
      <c r="K88" s="26">
        <f t="shared" si="1"/>
        <v>330.3</v>
      </c>
    </row>
    <row r="89" ht="18.75" spans="1:11">
      <c r="A89" s="2"/>
      <c r="B89" s="23" t="s">
        <v>302</v>
      </c>
      <c r="C89" s="24"/>
      <c r="D89" s="16"/>
      <c r="E89" s="16"/>
      <c r="F89" s="16"/>
      <c r="G89" s="16"/>
      <c r="H89" s="18">
        <v>5064.3</v>
      </c>
      <c r="I89" s="16"/>
      <c r="J89" s="18">
        <v>4017.6</v>
      </c>
      <c r="K89" s="27">
        <f>SUM(K3:K88)</f>
        <v>9081.89999999999</v>
      </c>
    </row>
  </sheetData>
  <mergeCells count="2">
    <mergeCell ref="B1:K1"/>
    <mergeCell ref="B89:C89"/>
  </mergeCells>
  <pageMargins left="0.7" right="0.7" top="0.75" bottom="0.75" header="0.3" footer="0.3"/>
  <pageSetup paperSize="9" orientation="portrait" horizontalDpi="200" verticalDpi="300"/>
  <headerFooter/>
  <ignoredErrors>
    <ignoredError sqref="B54:B71 B75 B72 B73:B74 F3:F88 G17:G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xSplit="3" ySplit="1" topLeftCell="S2" activePane="bottomRight" state="frozen"/>
      <selection/>
      <selection pane="topRight"/>
      <selection pane="bottomLeft"/>
      <selection pane="bottomRight" activeCell="AM3" sqref="AM3:AM20"/>
    </sheetView>
  </sheetViews>
  <sheetFormatPr defaultColWidth="9" defaultRowHeight="13.5"/>
  <cols>
    <col min="1" max="1" width="6.625" style="1" customWidth="1"/>
    <col min="5" max="5" width="13" customWidth="1"/>
    <col min="6" max="6" width="21.125" customWidth="1"/>
    <col min="7" max="7" width="13.875" customWidth="1"/>
  </cols>
  <sheetData>
    <row r="1" spans="2:39">
      <c r="B1" s="1" t="s">
        <v>303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94.5" spans="1:40">
      <c r="A2" s="2" t="s">
        <v>2</v>
      </c>
      <c r="B2" s="3" t="s">
        <v>304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3" t="s">
        <v>305</v>
      </c>
      <c r="I2" s="3" t="s">
        <v>306</v>
      </c>
      <c r="J2" s="3" t="s">
        <v>307</v>
      </c>
      <c r="K2" s="3" t="s">
        <v>308</v>
      </c>
      <c r="L2" s="3" t="s">
        <v>309</v>
      </c>
      <c r="M2" s="3" t="s">
        <v>310</v>
      </c>
      <c r="N2" s="3" t="s">
        <v>311</v>
      </c>
      <c r="O2" s="3" t="s">
        <v>312</v>
      </c>
      <c r="P2" s="3" t="s">
        <v>313</v>
      </c>
      <c r="Q2" s="3" t="s">
        <v>314</v>
      </c>
      <c r="R2" s="3" t="s">
        <v>315</v>
      </c>
      <c r="S2" s="3" t="s">
        <v>316</v>
      </c>
      <c r="T2" s="3" t="s">
        <v>317</v>
      </c>
      <c r="U2" s="3" t="s">
        <v>318</v>
      </c>
      <c r="V2" s="3" t="s">
        <v>319</v>
      </c>
      <c r="W2" s="3" t="s">
        <v>320</v>
      </c>
      <c r="X2" s="3" t="s">
        <v>321</v>
      </c>
      <c r="Y2" s="3" t="s">
        <v>322</v>
      </c>
      <c r="Z2" s="3" t="s">
        <v>323</v>
      </c>
      <c r="AA2" s="3" t="s">
        <v>324</v>
      </c>
      <c r="AB2" s="3" t="s">
        <v>325</v>
      </c>
      <c r="AC2" s="3" t="s">
        <v>326</v>
      </c>
      <c r="AD2" s="3" t="s">
        <v>327</v>
      </c>
      <c r="AE2" s="3" t="s">
        <v>328</v>
      </c>
      <c r="AF2" s="3" t="s">
        <v>329</v>
      </c>
      <c r="AG2" s="3" t="s">
        <v>330</v>
      </c>
      <c r="AH2" s="3" t="s">
        <v>331</v>
      </c>
      <c r="AI2" s="3" t="s">
        <v>332</v>
      </c>
      <c r="AJ2" s="3" t="s">
        <v>333</v>
      </c>
      <c r="AK2" s="3" t="s">
        <v>334</v>
      </c>
      <c r="AL2" s="3" t="s">
        <v>335</v>
      </c>
      <c r="AM2" s="3" t="s">
        <v>336</v>
      </c>
      <c r="AN2" s="10"/>
    </row>
    <row r="3" spans="1:40">
      <c r="A3" s="2">
        <v>1</v>
      </c>
      <c r="B3" s="2">
        <v>2270</v>
      </c>
      <c r="C3" s="2" t="s">
        <v>337</v>
      </c>
      <c r="D3" s="2" t="s">
        <v>338</v>
      </c>
      <c r="E3" s="2" t="s">
        <v>25</v>
      </c>
      <c r="F3" s="4" t="s">
        <v>339</v>
      </c>
      <c r="G3" s="4" t="s">
        <v>340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>
        <v>64.8</v>
      </c>
      <c r="AH3" s="2"/>
      <c r="AI3" s="2">
        <v>75.6</v>
      </c>
      <c r="AJ3" s="2"/>
      <c r="AK3" s="2"/>
      <c r="AL3" s="2"/>
      <c r="AM3" s="2">
        <f>SUM(H3:AL3)</f>
        <v>140.4</v>
      </c>
      <c r="AN3" s="10"/>
    </row>
    <row r="4" spans="1:40">
      <c r="A4" s="2">
        <v>2</v>
      </c>
      <c r="B4" s="2">
        <v>2248</v>
      </c>
      <c r="C4" s="2" t="s">
        <v>341</v>
      </c>
      <c r="D4" s="2" t="s">
        <v>36</v>
      </c>
      <c r="E4" s="2" t="s">
        <v>25</v>
      </c>
      <c r="F4" s="4" t="s">
        <v>342</v>
      </c>
      <c r="G4" s="4" t="s">
        <v>343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>
        <v>32.4</v>
      </c>
      <c r="AH4" s="2"/>
      <c r="AI4" s="2">
        <v>37.8</v>
      </c>
      <c r="AJ4" s="2"/>
      <c r="AK4" s="2"/>
      <c r="AL4" s="2"/>
      <c r="AM4" s="2">
        <f t="shared" ref="AM4:AM19" si="0">SUM(H4:AL4)</f>
        <v>70.2</v>
      </c>
      <c r="AN4" s="10"/>
    </row>
    <row r="5" spans="1:40">
      <c r="A5" s="2">
        <v>3</v>
      </c>
      <c r="B5" s="2">
        <v>2257</v>
      </c>
      <c r="C5" s="2" t="s">
        <v>344</v>
      </c>
      <c r="D5" s="2" t="s">
        <v>36</v>
      </c>
      <c r="E5" s="2" t="s">
        <v>25</v>
      </c>
      <c r="F5" s="4" t="s">
        <v>345</v>
      </c>
      <c r="G5" s="4" t="s">
        <v>346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>
        <v>64.8</v>
      </c>
      <c r="AH5" s="2"/>
      <c r="AI5" s="2">
        <v>75.6</v>
      </c>
      <c r="AJ5" s="2"/>
      <c r="AK5" s="2"/>
      <c r="AL5" s="2"/>
      <c r="AM5" s="2">
        <f t="shared" si="0"/>
        <v>140.4</v>
      </c>
      <c r="AN5" s="10"/>
    </row>
    <row r="6" spans="1:40">
      <c r="A6" s="2">
        <v>4</v>
      </c>
      <c r="B6" s="2">
        <v>2265</v>
      </c>
      <c r="C6" s="2" t="s">
        <v>347</v>
      </c>
      <c r="D6" s="2" t="s">
        <v>36</v>
      </c>
      <c r="E6" s="2" t="s">
        <v>25</v>
      </c>
      <c r="F6" s="4" t="s">
        <v>348</v>
      </c>
      <c r="G6" s="4" t="s">
        <v>349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>
        <v>297.9</v>
      </c>
      <c r="AE6" s="2">
        <v>115.56</v>
      </c>
      <c r="AF6" s="2"/>
      <c r="AG6" s="2">
        <v>32.4</v>
      </c>
      <c r="AH6" s="2"/>
      <c r="AI6" s="2"/>
      <c r="AJ6" s="2"/>
      <c r="AK6" s="2"/>
      <c r="AL6" s="2"/>
      <c r="AM6" s="2">
        <f t="shared" si="0"/>
        <v>445.86</v>
      </c>
      <c r="AN6" s="10"/>
    </row>
    <row r="7" spans="1:40">
      <c r="A7" s="2">
        <v>5</v>
      </c>
      <c r="B7" s="2">
        <v>2274</v>
      </c>
      <c r="C7" s="2" t="s">
        <v>350</v>
      </c>
      <c r="D7" s="2" t="s">
        <v>36</v>
      </c>
      <c r="E7" s="2" t="s">
        <v>25</v>
      </c>
      <c r="F7" s="4" t="s">
        <v>351</v>
      </c>
      <c r="G7" s="4" t="s">
        <v>352</v>
      </c>
      <c r="H7" s="2"/>
      <c r="I7" s="2"/>
      <c r="J7" s="2"/>
      <c r="K7" s="2">
        <v>74.46</v>
      </c>
      <c r="L7" s="2">
        <v>10.15</v>
      </c>
      <c r="M7" s="2"/>
      <c r="N7" s="2"/>
      <c r="O7" s="2">
        <v>130.28</v>
      </c>
      <c r="P7" s="2"/>
      <c r="Q7" s="2">
        <v>21.5</v>
      </c>
      <c r="R7" s="2"/>
      <c r="S7" s="2"/>
      <c r="T7" s="2">
        <v>212.35</v>
      </c>
      <c r="U7" s="2"/>
      <c r="V7" s="2">
        <v>3.6</v>
      </c>
      <c r="W7" s="2"/>
      <c r="X7" s="2"/>
      <c r="Y7" s="2"/>
      <c r="Z7" s="2">
        <v>28.08</v>
      </c>
      <c r="AA7" s="2"/>
      <c r="AB7" s="2"/>
      <c r="AC7" s="2"/>
      <c r="AD7" s="2"/>
      <c r="AE7" s="2"/>
      <c r="AF7" s="2"/>
      <c r="AG7" s="2">
        <v>32.4</v>
      </c>
      <c r="AH7" s="2"/>
      <c r="AI7" s="2"/>
      <c r="AJ7" s="2"/>
      <c r="AK7" s="2"/>
      <c r="AL7" s="2"/>
      <c r="AM7" s="2">
        <f t="shared" si="0"/>
        <v>512.82</v>
      </c>
      <c r="AN7" s="10"/>
    </row>
    <row r="8" spans="1:40">
      <c r="A8" s="2">
        <v>6</v>
      </c>
      <c r="B8" s="2">
        <v>2245</v>
      </c>
      <c r="C8" s="2" t="s">
        <v>353</v>
      </c>
      <c r="D8" s="2" t="s">
        <v>36</v>
      </c>
      <c r="E8" s="2" t="s">
        <v>25</v>
      </c>
      <c r="F8" s="4" t="s">
        <v>354</v>
      </c>
      <c r="G8" s="4" t="s">
        <v>355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>
        <v>32.4</v>
      </c>
      <c r="AH8" s="2"/>
      <c r="AI8" s="2">
        <v>37.8</v>
      </c>
      <c r="AJ8" s="2"/>
      <c r="AK8" s="2"/>
      <c r="AL8" s="2"/>
      <c r="AM8" s="2">
        <f t="shared" si="0"/>
        <v>70.2</v>
      </c>
      <c r="AN8" s="10"/>
    </row>
    <row r="9" spans="1:40">
      <c r="A9" s="2">
        <v>7</v>
      </c>
      <c r="B9" s="2">
        <v>2268</v>
      </c>
      <c r="C9" s="2" t="s">
        <v>356</v>
      </c>
      <c r="D9" s="2" t="s">
        <v>60</v>
      </c>
      <c r="E9" s="2" t="s">
        <v>25</v>
      </c>
      <c r="F9" s="4" t="s">
        <v>357</v>
      </c>
      <c r="G9" s="4" t="s">
        <v>358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14.38</v>
      </c>
      <c r="V9" s="2"/>
      <c r="W9" s="2"/>
      <c r="X9" s="2">
        <v>26.22</v>
      </c>
      <c r="Y9" s="2"/>
      <c r="Z9" s="2"/>
      <c r="AA9" s="2"/>
      <c r="AB9" s="2"/>
      <c r="AC9" s="2"/>
      <c r="AD9" s="2">
        <v>297.9</v>
      </c>
      <c r="AE9" s="2"/>
      <c r="AF9" s="2"/>
      <c r="AG9" s="2">
        <v>32.4</v>
      </c>
      <c r="AH9" s="2"/>
      <c r="AI9" s="2"/>
      <c r="AJ9" s="2"/>
      <c r="AK9" s="2"/>
      <c r="AL9" s="2"/>
      <c r="AM9" s="2">
        <f t="shared" si="0"/>
        <v>370.9</v>
      </c>
      <c r="AN9" s="10"/>
    </row>
    <row r="10" spans="1:40">
      <c r="A10" s="2">
        <v>8</v>
      </c>
      <c r="B10" s="2">
        <v>2271</v>
      </c>
      <c r="C10" s="2" t="s">
        <v>359</v>
      </c>
      <c r="D10" s="2" t="s">
        <v>36</v>
      </c>
      <c r="E10" s="2" t="s">
        <v>25</v>
      </c>
      <c r="F10" s="4" t="s">
        <v>360</v>
      </c>
      <c r="G10" s="4" t="s">
        <v>361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>
        <v>14.38</v>
      </c>
      <c r="V10" s="2"/>
      <c r="W10" s="2"/>
      <c r="X10" s="2">
        <v>26.22</v>
      </c>
      <c r="Y10" s="2"/>
      <c r="Z10" s="2"/>
      <c r="AA10" s="2"/>
      <c r="AB10" s="2"/>
      <c r="AC10" s="2"/>
      <c r="AD10" s="2">
        <v>297.9</v>
      </c>
      <c r="AE10" s="2"/>
      <c r="AF10" s="2"/>
      <c r="AG10" s="2">
        <v>32.4</v>
      </c>
      <c r="AH10" s="2"/>
      <c r="AI10" s="2"/>
      <c r="AJ10" s="2"/>
      <c r="AK10" s="2"/>
      <c r="AL10" s="2"/>
      <c r="AM10" s="2">
        <f t="shared" si="0"/>
        <v>370.9</v>
      </c>
      <c r="AN10" s="10"/>
    </row>
    <row r="11" spans="1:40">
      <c r="A11" s="2">
        <v>9</v>
      </c>
      <c r="B11" s="2">
        <v>2251</v>
      </c>
      <c r="C11" s="2" t="s">
        <v>362</v>
      </c>
      <c r="D11" s="2" t="s">
        <v>60</v>
      </c>
      <c r="E11" s="2" t="s">
        <v>25</v>
      </c>
      <c r="F11" s="4" t="s">
        <v>363</v>
      </c>
      <c r="G11" s="4" t="s">
        <v>364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>
        <v>14.38</v>
      </c>
      <c r="V11" s="2"/>
      <c r="W11" s="2"/>
      <c r="X11" s="2">
        <v>78.66</v>
      </c>
      <c r="Y11" s="2"/>
      <c r="Z11" s="2"/>
      <c r="AA11" s="2"/>
      <c r="AB11" s="2"/>
      <c r="AC11" s="2"/>
      <c r="AD11" s="2"/>
      <c r="AE11" s="2"/>
      <c r="AF11" s="2"/>
      <c r="AG11" s="2">
        <v>97.2</v>
      </c>
      <c r="AH11" s="2"/>
      <c r="AI11" s="2">
        <v>189</v>
      </c>
      <c r="AJ11" s="2"/>
      <c r="AK11" s="2"/>
      <c r="AL11" s="2"/>
      <c r="AM11" s="2">
        <f t="shared" si="0"/>
        <v>379.24</v>
      </c>
      <c r="AN11" s="10"/>
    </row>
    <row r="12" spans="1:40">
      <c r="A12" s="2">
        <v>10</v>
      </c>
      <c r="B12" s="2">
        <v>2247</v>
      </c>
      <c r="C12" s="2" t="s">
        <v>365</v>
      </c>
      <c r="D12" s="2" t="s">
        <v>28</v>
      </c>
      <c r="E12" s="2" t="s">
        <v>25</v>
      </c>
      <c r="F12" s="4" t="s">
        <v>366</v>
      </c>
      <c r="G12" s="4" t="s">
        <v>367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>
        <v>67.68</v>
      </c>
      <c r="S12" s="2"/>
      <c r="T12" s="2"/>
      <c r="U12" s="2">
        <v>14.38</v>
      </c>
      <c r="V12" s="2"/>
      <c r="W12" s="2"/>
      <c r="X12" s="2">
        <v>52.44</v>
      </c>
      <c r="Y12" s="2"/>
      <c r="Z12" s="2"/>
      <c r="AA12" s="2"/>
      <c r="AB12" s="2"/>
      <c r="AC12" s="2"/>
      <c r="AD12" s="2"/>
      <c r="AE12" s="2">
        <v>115.56</v>
      </c>
      <c r="AF12" s="2"/>
      <c r="AG12" s="2">
        <v>162</v>
      </c>
      <c r="AH12" s="2"/>
      <c r="AI12" s="2">
        <v>189</v>
      </c>
      <c r="AJ12" s="2"/>
      <c r="AK12" s="2"/>
      <c r="AL12" s="2"/>
      <c r="AM12" s="2">
        <f t="shared" si="0"/>
        <v>601.06</v>
      </c>
      <c r="AN12" s="10"/>
    </row>
    <row r="13" spans="1:40">
      <c r="A13" s="2">
        <v>11</v>
      </c>
      <c r="B13" s="2">
        <v>2266</v>
      </c>
      <c r="C13" s="2" t="s">
        <v>368</v>
      </c>
      <c r="D13" s="2" t="s">
        <v>36</v>
      </c>
      <c r="E13" s="2" t="s">
        <v>25</v>
      </c>
      <c r="F13" s="4" t="s">
        <v>369</v>
      </c>
      <c r="G13" s="4" t="s">
        <v>370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>
        <v>115.56</v>
      </c>
      <c r="AF13" s="2"/>
      <c r="AG13" s="2">
        <v>32.4</v>
      </c>
      <c r="AH13" s="2"/>
      <c r="AI13" s="2"/>
      <c r="AJ13" s="2"/>
      <c r="AK13" s="2"/>
      <c r="AL13" s="2"/>
      <c r="AM13" s="2">
        <f t="shared" si="0"/>
        <v>147.96</v>
      </c>
      <c r="AN13" s="10"/>
    </row>
    <row r="14" spans="1:40">
      <c r="A14" s="2">
        <v>12</v>
      </c>
      <c r="B14" s="2">
        <v>2253</v>
      </c>
      <c r="C14" s="2" t="s">
        <v>371</v>
      </c>
      <c r="D14" s="2" t="s">
        <v>60</v>
      </c>
      <c r="E14" s="2" t="s">
        <v>25</v>
      </c>
      <c r="F14" s="4" t="s">
        <v>372</v>
      </c>
      <c r="G14" s="4" t="s">
        <v>373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14.38</v>
      </c>
      <c r="V14" s="2"/>
      <c r="W14" s="2"/>
      <c r="X14" s="2">
        <v>26.22</v>
      </c>
      <c r="Y14" s="2"/>
      <c r="Z14" s="2"/>
      <c r="AA14" s="2"/>
      <c r="AB14" s="2"/>
      <c r="AC14" s="2"/>
      <c r="AD14" s="2"/>
      <c r="AE14" s="2"/>
      <c r="AF14" s="2"/>
      <c r="AG14" s="2">
        <v>97.2</v>
      </c>
      <c r="AH14" s="2"/>
      <c r="AI14" s="2">
        <v>113.4</v>
      </c>
      <c r="AJ14" s="2"/>
      <c r="AK14" s="2"/>
      <c r="AL14" s="2"/>
      <c r="AM14" s="2">
        <f t="shared" si="0"/>
        <v>251.2</v>
      </c>
      <c r="AN14" s="10"/>
    </row>
    <row r="15" spans="1:40">
      <c r="A15" s="2">
        <v>13</v>
      </c>
      <c r="B15" s="2">
        <v>2263</v>
      </c>
      <c r="C15" s="2" t="s">
        <v>374</v>
      </c>
      <c r="D15" s="2" t="s">
        <v>36</v>
      </c>
      <c r="E15" s="2" t="s">
        <v>25</v>
      </c>
      <c r="F15" s="4" t="s">
        <v>375</v>
      </c>
      <c r="G15" s="4" t="s">
        <v>376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67.68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>
        <v>115.56</v>
      </c>
      <c r="AF15" s="2"/>
      <c r="AG15" s="2">
        <v>32.4</v>
      </c>
      <c r="AH15" s="2"/>
      <c r="AI15" s="2"/>
      <c r="AJ15" s="2"/>
      <c r="AK15" s="2"/>
      <c r="AL15" s="2"/>
      <c r="AM15" s="2">
        <f t="shared" si="0"/>
        <v>215.64</v>
      </c>
      <c r="AN15" s="10"/>
    </row>
    <row r="16" spans="1:40">
      <c r="A16" s="2">
        <v>14</v>
      </c>
      <c r="B16" s="2">
        <v>2248</v>
      </c>
      <c r="C16" s="2" t="s">
        <v>341</v>
      </c>
      <c r="D16" s="2" t="s">
        <v>36</v>
      </c>
      <c r="E16" s="2" t="s">
        <v>25</v>
      </c>
      <c r="F16" s="4" t="s">
        <v>342</v>
      </c>
      <c r="G16" s="4" t="s">
        <v>343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>
        <v>14.38</v>
      </c>
      <c r="V16" s="2"/>
      <c r="W16" s="2"/>
      <c r="X16" s="2">
        <v>26.22</v>
      </c>
      <c r="Y16" s="2"/>
      <c r="Z16" s="2"/>
      <c r="AA16" s="2"/>
      <c r="AB16" s="2"/>
      <c r="AC16" s="2"/>
      <c r="AD16" s="2"/>
      <c r="AE16" s="2"/>
      <c r="AF16" s="2"/>
      <c r="AG16" s="2">
        <v>32.4</v>
      </c>
      <c r="AH16" s="2"/>
      <c r="AI16" s="2">
        <v>37.8</v>
      </c>
      <c r="AJ16" s="2"/>
      <c r="AK16" s="2"/>
      <c r="AL16" s="2"/>
      <c r="AM16" s="2">
        <f t="shared" si="0"/>
        <v>110.8</v>
      </c>
      <c r="AN16" s="10"/>
    </row>
    <row r="17" spans="1:40">
      <c r="A17" s="2">
        <v>15</v>
      </c>
      <c r="B17" s="2" t="s">
        <v>62</v>
      </c>
      <c r="C17" s="2" t="s">
        <v>377</v>
      </c>
      <c r="D17" s="2" t="s">
        <v>24</v>
      </c>
      <c r="E17" s="2" t="s">
        <v>62</v>
      </c>
      <c r="F17" s="4" t="s">
        <v>378</v>
      </c>
      <c r="G17" s="4" t="s">
        <v>379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26.22</v>
      </c>
      <c r="Y17" s="2"/>
      <c r="Z17" s="2"/>
      <c r="AA17" s="2"/>
      <c r="AB17" s="2"/>
      <c r="AC17" s="2"/>
      <c r="AD17" s="2"/>
      <c r="AE17" s="2"/>
      <c r="AF17" s="2"/>
      <c r="AG17" s="2">
        <v>32.4</v>
      </c>
      <c r="AH17" s="2"/>
      <c r="AI17" s="2">
        <v>37.8</v>
      </c>
      <c r="AJ17" s="2"/>
      <c r="AK17" s="2"/>
      <c r="AL17" s="2"/>
      <c r="AM17" s="2">
        <f t="shared" si="0"/>
        <v>96.42</v>
      </c>
      <c r="AN17" s="10"/>
    </row>
    <row r="18" spans="1:40">
      <c r="A18" s="2">
        <v>16</v>
      </c>
      <c r="B18" s="2">
        <v>2261</v>
      </c>
      <c r="C18" s="2" t="s">
        <v>380</v>
      </c>
      <c r="D18" s="2" t="s">
        <v>338</v>
      </c>
      <c r="E18" s="2" t="s">
        <v>25</v>
      </c>
      <c r="F18" s="4" t="s">
        <v>381</v>
      </c>
      <c r="G18" s="4" t="s">
        <v>382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67.68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>
        <v>115.56</v>
      </c>
      <c r="AF18" s="2"/>
      <c r="AG18" s="2">
        <v>32.4</v>
      </c>
      <c r="AH18" s="2"/>
      <c r="AI18" s="2"/>
      <c r="AJ18" s="2"/>
      <c r="AK18" s="2"/>
      <c r="AL18" s="2"/>
      <c r="AM18" s="2">
        <f t="shared" si="0"/>
        <v>215.64</v>
      </c>
      <c r="AN18" s="10"/>
    </row>
    <row r="19" ht="14.25" spans="1:40">
      <c r="A19" s="2">
        <v>17</v>
      </c>
      <c r="B19" s="2">
        <v>10799</v>
      </c>
      <c r="C19" s="2" t="s">
        <v>383</v>
      </c>
      <c r="D19" s="5" t="s">
        <v>36</v>
      </c>
      <c r="E19" s="5" t="s">
        <v>62</v>
      </c>
      <c r="F19" s="6" t="s">
        <v>384</v>
      </c>
      <c r="G19" s="5">
        <v>15914867789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>
        <v>32.4</v>
      </c>
      <c r="AH19" s="2"/>
      <c r="AI19" s="2">
        <v>37.8</v>
      </c>
      <c r="AJ19" s="2"/>
      <c r="AK19" s="2"/>
      <c r="AL19" s="2"/>
      <c r="AM19" s="2">
        <f t="shared" si="0"/>
        <v>70.2</v>
      </c>
      <c r="AN19" s="10"/>
    </row>
    <row r="20" spans="1:40">
      <c r="A20" s="7" t="s">
        <v>10</v>
      </c>
      <c r="B20" s="8"/>
      <c r="C20" s="9"/>
      <c r="D20" s="2"/>
      <c r="E20" s="2" t="s">
        <v>25</v>
      </c>
      <c r="F20" s="4"/>
      <c r="G20" s="4"/>
      <c r="H20" s="2">
        <f>SUM(H3:H19)</f>
        <v>0</v>
      </c>
      <c r="I20" s="2">
        <f t="shared" ref="I20:AM20" si="1">SUM(I3:I19)</f>
        <v>0</v>
      </c>
      <c r="J20" s="2">
        <f t="shared" si="1"/>
        <v>0</v>
      </c>
      <c r="K20" s="2">
        <f t="shared" si="1"/>
        <v>74.46</v>
      </c>
      <c r="L20" s="2">
        <f t="shared" si="1"/>
        <v>10.15</v>
      </c>
      <c r="M20" s="2">
        <f t="shared" si="1"/>
        <v>0</v>
      </c>
      <c r="N20" s="2">
        <f t="shared" si="1"/>
        <v>0</v>
      </c>
      <c r="O20" s="2">
        <f t="shared" si="1"/>
        <v>130.28</v>
      </c>
      <c r="P20" s="2">
        <f t="shared" si="1"/>
        <v>0</v>
      </c>
      <c r="Q20" s="2">
        <f t="shared" si="1"/>
        <v>21.5</v>
      </c>
      <c r="R20" s="2">
        <f t="shared" si="1"/>
        <v>203.04</v>
      </c>
      <c r="S20" s="2">
        <f t="shared" si="1"/>
        <v>0</v>
      </c>
      <c r="T20" s="2">
        <f t="shared" si="1"/>
        <v>212.35</v>
      </c>
      <c r="U20" s="2">
        <f t="shared" si="1"/>
        <v>86.28</v>
      </c>
      <c r="V20" s="2">
        <f t="shared" si="1"/>
        <v>3.6</v>
      </c>
      <c r="W20" s="2">
        <f t="shared" si="1"/>
        <v>0</v>
      </c>
      <c r="X20" s="2">
        <f t="shared" si="1"/>
        <v>262.2</v>
      </c>
      <c r="Y20" s="2">
        <f t="shared" si="1"/>
        <v>0</v>
      </c>
      <c r="Z20" s="2">
        <f t="shared" si="1"/>
        <v>28.08</v>
      </c>
      <c r="AA20" s="2">
        <f t="shared" si="1"/>
        <v>0</v>
      </c>
      <c r="AB20" s="2">
        <f t="shared" si="1"/>
        <v>0</v>
      </c>
      <c r="AC20" s="2">
        <f t="shared" si="1"/>
        <v>0</v>
      </c>
      <c r="AD20" s="2">
        <f t="shared" si="1"/>
        <v>893.7</v>
      </c>
      <c r="AE20" s="2">
        <f t="shared" si="1"/>
        <v>577.8</v>
      </c>
      <c r="AF20" s="2">
        <f t="shared" si="1"/>
        <v>0</v>
      </c>
      <c r="AG20" s="2">
        <f t="shared" si="1"/>
        <v>874.8</v>
      </c>
      <c r="AH20" s="2">
        <f t="shared" si="1"/>
        <v>0</v>
      </c>
      <c r="AI20" s="2">
        <f t="shared" si="1"/>
        <v>831.6</v>
      </c>
      <c r="AJ20" s="2">
        <f t="shared" si="1"/>
        <v>0</v>
      </c>
      <c r="AK20" s="2">
        <f t="shared" si="1"/>
        <v>0</v>
      </c>
      <c r="AL20" s="2">
        <f t="shared" si="1"/>
        <v>0</v>
      </c>
      <c r="AM20" s="2">
        <f t="shared" si="1"/>
        <v>4209.84</v>
      </c>
      <c r="AN20" s="10"/>
    </row>
    <row r="21" spans="2:39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2:39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2:39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2:39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2:39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2:39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2:2">
      <c r="B27" s="1"/>
    </row>
  </sheetData>
  <mergeCells count="2">
    <mergeCell ref="B1:AM1"/>
    <mergeCell ref="A20:C20"/>
  </mergeCells>
  <pageMargins left="0.7" right="0.7" top="0.75" bottom="0.75" header="0.3" footer="0.3"/>
  <pageSetup paperSize="9" orientation="portrait" horizontalDpi="200" verticalDpi="300"/>
  <headerFooter/>
  <ignoredErrors>
    <ignoredError sqref="F3:G4 F5:G11 F12:G18 F20:G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1月汇总  </vt:lpstr>
      <vt:lpstr>1月汉</vt:lpstr>
      <vt:lpstr>1月少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dcterms:modified xsi:type="dcterms:W3CDTF">2023-02-06T02:10:05Z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17E42D8931DB476AA72DCF4A66B94612</vt:lpwstr>
  </property>
  <property fmtid="{D5CDD505-2E9C-101B-9397-08002B2CF9AE}" pid="3" name="KSOProductBuildVer">
    <vt:lpwstr>2052-11.1.0.12980</vt:lpwstr>
  </property>
</Properties>
</file>